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<sst xmlns="http://schemas.openxmlformats.org/spreadsheetml/2006/main" count="385" uniqueCount="385">
  <si>
    <t>Bill Ref.</t>
  </si>
  <si>
    <t>Description</t>
  </si>
  <si>
    <t>Quantity</t>
  </si>
  <si>
    <t>Unit</t>
  </si>
  <si>
    <t>Rate</t>
  </si>
  <si>
    <t>Total</t>
  </si>
  <si>
    <t>PRELIMINARIES</t>
  </si>
  <si>
    <t>1. PRELIMINARY PARTICULARS</t>
  </si>
  <si>
    <t>1.1. PROJECT, PARTIES AND CONSULTANTS</t>
  </si>
  <si>
    <t>1.1a. Name of project</t>
  </si>
  <si>
    <t>1/1A</t>
  </si>
  <si>
    <t xml:space="preserve">Emergency Works Scheme - Science Classroom Upgrade Works at Scoil Mhuire, Buncrana, Dún na nGall </t>
  </si>
  <si>
    <t>Item</t>
  </si>
  <si>
    <t>1.1a. Nature of project</t>
  </si>
  <si>
    <t>1/1B</t>
  </si>
  <si>
    <t>The proposed works comprise the upgrade of two existing science classrooms and
 associated mechanical, electrical and siteworks and works to adjoining Gepography classroom.</t>
  </si>
  <si>
    <t>1.1b. Location of the project</t>
  </si>
  <si>
    <t>1/1C</t>
  </si>
  <si>
    <t xml:space="preserve">The location of the proposed works is within the site confines as shown on the Site Location Map at  Scoil Mhuire, Buncrana, Dún na nGall </t>
  </si>
  <si>
    <t>1.1c. General description of the works</t>
  </si>
  <si>
    <t>1/1D</t>
  </si>
  <si>
    <t>The works shall consist of classroom upgrade works to two number Science classrooms and adjoining Geography classroom on the second floor of the school to include demolitions &amp; alterations, new floor coverings, new internal doors, new built in units, new mechanical and electrical installations, all associated site works and alterations to services as required</t>
  </si>
  <si>
    <t>1/1E</t>
  </si>
  <si>
    <t>The Works Programme are to be completed during Summer 2026 ready for school reopening on 1st September 2026.</t>
  </si>
  <si>
    <t>1/2A</t>
  </si>
  <si>
    <t>The works are to be completed in one single phase and carried out in a manner to facilitate continual usage of the building by the School when the school year resumes in September 2026</t>
  </si>
  <si>
    <t>1/2B</t>
  </si>
  <si>
    <t>THE
 EXISTING BUILDING USE TO REMAIN OPERATIONAL AND UNINTERRUPTED BY THE WORKS. THE EXISTING SCHOOL FUNCTION IS TO REMAIN
 UNINTERRUPTED WHEN THE WORKS ARE ONGOING. THE CONTRACTOR IS TO PLAN AND CO-ORDINATE THE WORKS IN A PLANNED AND ORDERLY MANNER TO FACILITATE CONTINUAL FUNCTION OF THE SCHOOL. THE COMPLETE 
WORKS PROGRAMME IS TO BE COMPLETED BY 1st SEPTEMBER 2026. 
THE CONTRACTOR SHALL LIASE CLOSELY 
WITH THE ARCHITECT, ER, CLIENT AND SCHOOL 
AND SO ORGANISE THE WORKS TO CAUSE MINIMAL
 DISRUPTION TO THE SCHOOL FUNCTION. A SECURE FENCE
 SHALL BE ERECTED AND MAINTAINED AT ALL
 TIMES AROUND THE CONSTRUCTION SITE
WORKS. ALLOW FOR ALL ADAPTING,
 REMOVING AND TEMPORARY RELOCATION OF 
SITE FENCING FROM TIME TO TIME.</t>
  </si>
  <si>
    <t>1.1d. Name and address of the Employer</t>
  </si>
  <si>
    <t>1/2C</t>
  </si>
  <si>
    <t xml:space="preserve">The Chairperson of the Board of Management of Scoil Mhuire, Buncrana, Dún na nGall </t>
  </si>
  <si>
    <t>1.1e. Name and address of the Employer's Representative</t>
  </si>
  <si>
    <t>1/2D</t>
  </si>
  <si>
    <t>Paul Scott, AL Architects Office 8B, The Courtyard, Lower Main Street, Letterkenny, Co. Donegal.</t>
  </si>
  <si>
    <t>1.1f. Name and address of the Architect</t>
  </si>
  <si>
    <t>1/2E</t>
  </si>
  <si>
    <t xml:space="preserve"> AL Architects Office 8B, The Courtyard, Lower Main Street, Letterkenny, Co. Donegal.</t>
  </si>
  <si>
    <t>1.1g. Name and address of the Quantity Surveyor</t>
  </si>
  <si>
    <t>1/3A</t>
  </si>
  <si>
    <t>The Quantity Surveyors are Joseph Coyle Associates, Chartered Quantity Surveyors, Unit 7B 
Riverside Office Park, Neil Blaney Road, 
Letterkenny, Co. Donegal, F92 XD9Y</t>
  </si>
  <si>
    <t>1.1g. Name and address of the Building Services Engineer</t>
  </si>
  <si>
    <t>1/3B</t>
  </si>
  <si>
    <t xml:space="preserve">The  Building Services Engineer are IPSUM Consulting Engineers, Unit 4B 
Riverside Office Park, Neil Blaney Road, 
Letterkenny, Co. Donegal, F92 XD9Y</t>
  </si>
  <si>
    <t>1.2. DESCRIPTION OF THE SITE</t>
  </si>
  <si>
    <t>1.2a. Boundaries of the site</t>
  </si>
  <si>
    <t>1/3C</t>
  </si>
  <si>
    <t>The location of the proposed works is within the confines of the site as shown on the site location
map and also to the area outwith the site for
drainage and connective works as shown on the
drawings and specification. The working area for the
contractor will be as shown on the Contract
 Drawings. The Contractor shall confine his 
operations and workmen to an area within the site
without damaging any areas to be retained. Do not
use the site for any purpose other than carrying out
the works.</t>
  </si>
  <si>
    <t>1.2b. Means of access</t>
  </si>
  <si>
    <t>1/4A</t>
  </si>
  <si>
    <t>The access to the site shall be off the main public road as shown on the site location map. Access to
the site for inspection purposes shall be at the
 contractors convenience. Obtain permission from 
owner of adjoining property if it is necessary to use 
that property for any purpose in connection with the 
Works. Indemnify the Employer against all charges
 arising there from.</t>
  </si>
  <si>
    <t>1.2c. Adjacent or abutting buildings</t>
  </si>
  <si>
    <t>1/4B</t>
  </si>
  <si>
    <t>Adjacent buildings are as shown on the site layout drawing</t>
  </si>
  <si>
    <t>1.2d. Existing services on, under or over the site</t>
  </si>
  <si>
    <t>1/4C</t>
  </si>
  <si>
    <t>Refer to the Preliminary Safety and Health Plan</t>
  </si>
  <si>
    <t>1.2e. Visiting the site</t>
  </si>
  <si>
    <t>1/4D</t>
  </si>
  <si>
    <t>The Contractor is advised to visit the site and ascertain all local conditions and restrictions likely to
affect the execution of the Works. No claims arising
from failure to do so will be considered. The site may
be inspected by arrangement with the Employer.</t>
  </si>
  <si>
    <t>1.3. DRAWINGS AND OTHER DOCUMENTS</t>
  </si>
  <si>
    <t>Tender Drawings</t>
  </si>
  <si>
    <t>1/4E</t>
  </si>
  <si>
    <t>The Pricing Document / Schedule of Rates has been prepared on the basis of the drawings and documents listed in the Volume A Works Requirements</t>
  </si>
  <si>
    <t>1/5A</t>
  </si>
  <si>
    <t>A list of the Architects construction drawings and specifications is included in Volume A of the Works Requirements.</t>
  </si>
  <si>
    <t>1/5B</t>
  </si>
  <si>
    <t xml:space="preserve">A list of the Civil/Structural Engineer's construction drawings and specifications is included in Volume A of the Works Requirements. </t>
  </si>
  <si>
    <t>1/5C</t>
  </si>
  <si>
    <t>A list of the Mechanical and Electrical Services Engineer's construction drawings and specifications is included in Volume A of the Works Requirements.</t>
  </si>
  <si>
    <t>Pricing Document</t>
  </si>
  <si>
    <t>1/5D</t>
  </si>
  <si>
    <t>The Pricing Document is generally measured in accordance with the Agreed Rules of Measurement (ARM4, including amendments approved by the Department of Finance for use with the Public Works Contracts), Should any significant departures from ARM4 occur within this Schedule of Rates, the tenderer will be notified in the description of the item concerned.</t>
  </si>
  <si>
    <t>1/5E</t>
  </si>
  <si>
    <t>Supplement 1 is published for use in conjunction with ARM4 when Pricing Documents are prepared for projects on which the Employer has selected one of the suite of Public Works Conditions of Contract published by the Office of Government Procurement of the Department of Public Expenditure and Reform. The contents of Supplement 1 may vary the Rules of ARM4. Any conflict between ARM4 and Supplement 1 shall be resolved in favour of the contents of Supplement 1 where the Contract states that Supplement 1 has been used in the preparation of the Bill of Quantities</t>
  </si>
  <si>
    <t>1/6A</t>
  </si>
  <si>
    <t>The tenderers attention is drawn to the fact that the Mechanical and Electrical Installations in this Pricing Document have NOT been measured in accordance with ARM4, Supplement 2.</t>
  </si>
  <si>
    <t>1/6B</t>
  </si>
  <si>
    <t>THIS PRICING DOCUMENT IS TO BE COMPLETED IN INK. ONLY THE RELEASED VERSION (IN PDF) AND ANY REGISTERED CHANGES THERETO WILL BE ACCEPTED IN FULFILLMENT OF THE TENDERERS PRICING DOCUMENT COMMITTMENTS. Tenderers are reminded that the Buildsoft Global Estimating Version (.EOX/.CBX) and Excel Version are issued as an assistance tool only.</t>
  </si>
  <si>
    <t>1/6C</t>
  </si>
  <si>
    <t>Tenderers should note that exportation from Global Estimating to Excel is limited to a maximum of a 254 characters for each pricing document description and therefore the tenderer cannot rely on the Excel or Global Estimating Pricing Document for accuracy of tender descriptions and therefore they will not be accepted.</t>
  </si>
  <si>
    <t>1/6D</t>
  </si>
  <si>
    <t xml:space="preserve">This Pricing Document (Schedule of Rates - PDF version) will not form part of the Contract Documents and is for contract administration purposes and tender assessment only. No alterations or qualifications of any kind may be made by the Tenderer to the text thereof. Should any alteration, amendment, note or addition be made to the written text, it will be ignored and the text prepared by the Quantity Surveyor shall be adhered to. </t>
  </si>
  <si>
    <t>1/7A</t>
  </si>
  <si>
    <t xml:space="preserve">Notwithstanding the above, it is noted  Tenderers are invited to review the tender drawings and specification and to include for any additional works not listed / described in the Schedule of Rates. Tenderers are invited to include for any item deemed necessary and or identified to complete the works as indicated in volume A drawings &amp;  specifications which have been issued. Any additional costs entered here will be requested to be identified fully in quantity unit rate, total format during the tender assessment stage. </t>
  </si>
  <si>
    <t>1/7B</t>
  </si>
  <si>
    <t>The cost of complying with all conditions, obligations and liabilities described in the Public Works Contract for PW-CF 6 Short Form of Contract and in the Specification shall be deemed included and to be spread over and included in the prices stated in this Pricing Document unless expressly the subject of the specified item.</t>
  </si>
  <si>
    <t>1/7C</t>
  </si>
  <si>
    <t>THIS PRICING DOCUMENT MUST BE SUBMITTED WITH YOUR TENDER. All items must be priced in detail and all pages extended and totted, but should any item be left unpriced, it shall be deemed to be included in the prices for other items of the Works.</t>
  </si>
  <si>
    <t>1/7D</t>
  </si>
  <si>
    <t>Whether so referred or not, all instructions and information contained in the Specification Clauses will be deemed to have been taken into consideration in pricing the whole of this Pricing Document.</t>
  </si>
  <si>
    <t>1/8A</t>
  </si>
  <si>
    <t xml:space="preserve">Unbalanced Tenders will be dealt with in accordance with section 8.2 of the Instructions to Tenderers issued with this tender. Abnormally low tenders, abnormally high or low rates or prices will be dealt with in accordance with  section 8.3 of the Instructions to Tenderers issued with this tender.</t>
  </si>
  <si>
    <t>1/8B</t>
  </si>
  <si>
    <t xml:space="preserve"> Unpriced items, costs for items which are not priced shall be deemed to be included
 in the priced items in the Schedule of Rates will be dealt with in accordance with  section 8.3 of the Instructions to Tenderers issued with this tender.</t>
  </si>
  <si>
    <t>1/8C</t>
  </si>
  <si>
    <t>The Contractor shall keep one unpriced copy of the Pricing Document on the site of the Works and the Employer's Representative or his representatives shall at all reasonable times have 
access to it.</t>
  </si>
  <si>
    <t>1/8D</t>
  </si>
  <si>
    <t>No alterations or qualifications of any kind may be made by the Tenderer to the text of the Pricing Document. Should any alteration, amendment, note or addition be made it will be ignored and the text prepared by the Quantity Surveyor shall be adhered to.</t>
  </si>
  <si>
    <t>1/8E</t>
  </si>
  <si>
    <t>The tendering contractor must comply with the rules set out in the Instructions to Tenderers when completing Volume C - Pricing Document.</t>
  </si>
  <si>
    <t>1/9A</t>
  </si>
  <si>
    <t>To avoid long descriptions and repetitions, certain descriptions and measured items refer to the specification by use of the words "as described" whether so referred or not, all instructions and information contained in the Specification Clauses will be deemed to have been taken into consideration in pricing the whole of this Pricing Document</t>
  </si>
  <si>
    <t>1/9B</t>
  </si>
  <si>
    <t>Wherever a proprietary name is used to specify a material or process it shall be deemed to have the term "or equivalent" appended to it.</t>
  </si>
  <si>
    <t>1/9C</t>
  </si>
  <si>
    <t xml:space="preserve">Where a material or process is described by reference to its proprietary name, the name is used to indicate the standard of construction,  appearance, ease of maintenance and durability acceptable to the Employer's Representative. The Employer's Representative will approve the use of alternatives where such alternatives are shown to equal or surpass the qualities of the product or process specified. Accordingly, proprietary names wherever mentioned in the Specification, Pricing Document or on the drawings shall be deemed to mean the provision of the named product or process or an equivalent.</t>
  </si>
  <si>
    <t>1/9D</t>
  </si>
  <si>
    <t>If the Contractor wishes to propose an "equivalent" product to that specified, they must adhere to the following procedures:</t>
  </si>
  <si>
    <t>1/9E</t>
  </si>
  <si>
    <t>a) Proposal to change must be formally requested through the Employer's Representative (ER) citing the reason why and demonstrating that the "equivalent" is equal to the original specification.</t>
  </si>
  <si>
    <t>1/10A</t>
  </si>
  <si>
    <t>b) The ER is entitled to seek further demonstration that the "equivalent" proposal is equal, and tendering contractors should expect and include for same</t>
  </si>
  <si>
    <t>1/10B</t>
  </si>
  <si>
    <t>c) The ER's approval of the "equivalent" must be issued in writing prior to the works commencing on site</t>
  </si>
  <si>
    <t>1/10C</t>
  </si>
  <si>
    <t xml:space="preserve">Provide for all customs and excise duties and import license fees. Individual Schedule of Rates items of work shall be priced exclusive of
 VAT </t>
  </si>
  <si>
    <t>1/10D</t>
  </si>
  <si>
    <t>The Employer will not remunerate Tenderers for any expenses incurred in the
preparation of tenders.</t>
  </si>
  <si>
    <t>2. CONTRACT</t>
  </si>
  <si>
    <t>2.1. FORM, TYPE AND CONDITIONS OF CONTRACT.</t>
  </si>
  <si>
    <t>2.1a. Form of Contract.</t>
  </si>
  <si>
    <t>1/10E</t>
  </si>
  <si>
    <t>The Articles of Agreement and Conditions of Contract shall be the "Short Public Works Contract" (Document Reference 
PW-CF6 v 1.15, dated 25 November 2025)</t>
  </si>
  <si>
    <t>2.1b. Schedule of Contract Conditions</t>
  </si>
  <si>
    <t>NOTE: A schedule of clause headings is set out hereunder for
 pricing. Unless specifically itemised elsewhere in these 
Preliminaries, any costs for or in connection with any contractual 
requirements or obligations arising from these clauses and 
schedules should be included under these headings</t>
  </si>
  <si>
    <t>1/10F</t>
  </si>
  <si>
    <t xml:space="preserve">1. This Contract </t>
  </si>
  <si>
    <t>1/10G</t>
  </si>
  <si>
    <t>2. The Site, starting and completing the Works</t>
  </si>
  <si>
    <t>1/11A</t>
  </si>
  <si>
    <t>3. The Works</t>
  </si>
  <si>
    <t>1/11B</t>
  </si>
  <si>
    <t>4. The Price and Payment</t>
  </si>
  <si>
    <t>1/11C</t>
  </si>
  <si>
    <t>5. Representations and Communications</t>
  </si>
  <si>
    <t>1/11D</t>
  </si>
  <si>
    <t>6. Contractor's Personnel</t>
  </si>
  <si>
    <t>1/11E</t>
  </si>
  <si>
    <t>7. Pay and condition of employment of Workers</t>
  </si>
  <si>
    <t>1/11F</t>
  </si>
  <si>
    <t>8. Loss and damage to the Works</t>
  </si>
  <si>
    <t>1/11G</t>
  </si>
  <si>
    <t>9. Indemnity for claims and damage</t>
  </si>
  <si>
    <t>1/11H</t>
  </si>
  <si>
    <t>10. Insurance</t>
  </si>
  <si>
    <t>1/11J</t>
  </si>
  <si>
    <t>11. Property</t>
  </si>
  <si>
    <t>1/11K</t>
  </si>
  <si>
    <t>12. Termination</t>
  </si>
  <si>
    <t>1/11L</t>
  </si>
  <si>
    <t>13. Ethics in Public Office</t>
  </si>
  <si>
    <t>1/11M</t>
  </si>
  <si>
    <t>14. Project Supervisor for Construction Stage</t>
  </si>
  <si>
    <t>1/11N</t>
  </si>
  <si>
    <t>15. Law, jurisdiction and disputes</t>
  </si>
  <si>
    <t>1/11P</t>
  </si>
  <si>
    <t>16. Covid-19 Mandatory Closure</t>
  </si>
  <si>
    <t>1/11Q</t>
  </si>
  <si>
    <t>17. Limit on Liability</t>
  </si>
  <si>
    <t>1/11R</t>
  </si>
  <si>
    <t>18. Price Variation</t>
  </si>
  <si>
    <t>2.2. CONTRACTOR'S LIABILITY</t>
  </si>
  <si>
    <t>2.2a. Contractors liability for risk or injury to persons and property
and for damage to the works</t>
  </si>
  <si>
    <t>1/11S</t>
  </si>
  <si>
    <t>The contractor shall, subject to the any other provision on the contract, be liable for risk or injury 
to persons and property and for damage to the
works and shall indemnify the Employer in
accordance with the Contract.</t>
  </si>
  <si>
    <t>2.2b. Requirement of contractor to effect insurance</t>
  </si>
  <si>
    <t>1/12A</t>
  </si>
  <si>
    <t>Refer to Condition 10.</t>
  </si>
  <si>
    <t>2.2c. Where Employer intends to relieve Contractor of liability</t>
  </si>
  <si>
    <t>1/12B</t>
  </si>
  <si>
    <t>Refer to Condition 17.</t>
  </si>
  <si>
    <t>2.2d. BOND</t>
  </si>
  <si>
    <t>1/12C</t>
  </si>
  <si>
    <t>Not Required</t>
  </si>
  <si>
    <t>2.2e. BOND, CREDIT IF NOT REQUIRED</t>
  </si>
  <si>
    <t>1/12D</t>
  </si>
  <si>
    <t>The amount shown in the tender for the guarantee bond shall be deducted from the Contract Sum if the
Architect decides that the guarantee bond is not
required.</t>
  </si>
  <si>
    <t>2.2f. TAX CLEARANCE</t>
  </si>
  <si>
    <t>1/12E</t>
  </si>
  <si>
    <t>It will be a condition for the award of the contract that a firm must be able to produce promptly a C2 or tax 
clearance certificate. In the case of a non-resident a
statement from the Revenue Commissioners will be
required. Membership of the CIF pension/sickpay 
scheme is also a condition precedent to the award
of this contract.</t>
  </si>
  <si>
    <t>2.3. (NOT USED)</t>
  </si>
  <si>
    <t>1/12F</t>
  </si>
  <si>
    <t>not used</t>
  </si>
  <si>
    <t>2.4. LOCAL AUTHORITIES FEES AND CHARGES</t>
  </si>
  <si>
    <t>2.4a. Consents, notices, taxes, fees and charges</t>
  </si>
  <si>
    <t>1/13A</t>
  </si>
  <si>
    <t>The Contractor shall pay all costs in connection with obtaining any consents, complying with notices and 
shall pay taxes, fees and charges in respect of road
 openings, water connections, ESBconnections and
any other utility necessary, in connection therewith,
 other than those that the Employer undertakes to
pay for in the Works Requirements.</t>
  </si>
  <si>
    <t>2.4b. Consents, notices, taxes, fees and charges</t>
  </si>
  <si>
    <t>1/13B</t>
  </si>
  <si>
    <t>Garda Regulations: Ascertain and comply with the Garda regulations effecting the execution of the
works.</t>
  </si>
  <si>
    <t>2.4c. Consents, notices, taxes, fees and charges</t>
  </si>
  <si>
    <t>1/13C</t>
  </si>
  <si>
    <t>Local Authority Approval: Obtain approval from the local authority for the location of temporary
entrances, hardstandings and crossings required by
the works. Comply with the requirements of the local
Authority regarding their maintainance and
reinstatement. Pay all necessary Local Authority
charges</t>
  </si>
  <si>
    <t>2.4d. Consents, notices, taxes, fees and charges</t>
  </si>
  <si>
    <t>1/13D</t>
  </si>
  <si>
    <t>Local Authority Permission: Obtain permission from the local authority for all temporary hoarding and
fences. Pay all fees and comply with the
requirements of the Local Authority.</t>
  </si>
  <si>
    <t xml:space="preserve">2.5. OBLIGATIONS AND RESTRICTIONS IMPOSED BY THE
EMPLOYER</t>
  </si>
  <si>
    <t>2.5a. Access to and possession or use of the site</t>
  </si>
  <si>
    <t>1/14A</t>
  </si>
  <si>
    <t>The Contractor shall consult the convenience of anybody who may be affected by the work with
regard to the approaches to be used, suitable times 
for making deliveries and all other matters affecting 
them. Parking of Contractor’s and operatives’ cars
and other vehicles will be at the discretion of the 
Contractor and any expense of same will be borne 
by the Contractor. Contractor to liaise with the
 Employer and Neighbouring Contractor with regard
to working around and moving site fencing along 
common boundary.</t>
  </si>
  <si>
    <t>2.5b. Limitations of working space</t>
  </si>
  <si>
    <t>1/14B</t>
  </si>
  <si>
    <t>The Contractor is to confine their operations to within the site</t>
  </si>
  <si>
    <t>2.5c. Limitations of working hours</t>
  </si>
  <si>
    <t>1/14C</t>
  </si>
  <si>
    <t>Subject to any provision to the contrary contained in the Contract, no work shall be carried out during the
night or on Sundays without the permission in writing
of the Employer save when the work is unavoidable
or absolutely necessary for the saving of life or
property or for the safety of the Works in which case
the Contractor shall immediately advise the
Employer.The Contractor shall comply with any
restrictions imposed by the Planning Permission or
the Law.</t>
  </si>
  <si>
    <t>2.5d. The use or disposal of any material found on site</t>
  </si>
  <si>
    <t>1/15A</t>
  </si>
  <si>
    <t>No materials found on the site may be re-used except those specifically listed here: See Tender
Documents reference to use of roller shutters,
pyramid roof sheeting</t>
  </si>
  <si>
    <t>2.5e. Hoardings, fences, screens, temporary roofs; temporary name
boards and advertising rights</t>
  </si>
  <si>
    <t>The Contractor shall provide suitable secure hoardings and maintain
them in a safe and proper manner</t>
  </si>
  <si>
    <t>1/15B</t>
  </si>
  <si>
    <t>Provide temporary fencing, hoardings, planked footways, temporary roofs, guard rails as may be
necessary to protect the public and others, for the
proper execution of the works and to prevent
unauthorised entry or trespass beyond the
boundaries of the site. The hoardings shall meet the
requirements of the Local Authority. No name-board(s) may be displayed on the site without
the consent of the Employer who shall have
absolute control and discretion as to size,
specification and location, etc.The Contractor shall
not take photographs, write articles for publication or
cause to be issued or displayed any advertisement
about the Works or any product therein nor permit
such acts by others, unless expressly authorised in
writing by the Employer</t>
  </si>
  <si>
    <t>2.5f. Maintenance and protection of existing services on, under or
 over the site</t>
  </si>
  <si>
    <t>1/16A</t>
  </si>
  <si>
    <t>The Contractor shall do everything necessary to avoid damage to any services on, under or above
the ground, which are put at risk by the execution of
the Works.The Contractor shall protect and maintain
all overground and underground services
encountered during the execution of the Works. The
Contractor is to make good any damage at their own
expense and pay any costs or charges in connection
therewith.The Contractor shall formulate a
contingency plan to ensure an immediate
emergency response by the relevant bodies in the
event that any services are damaged. The
contingency plan must be approved in advance by
the Employer’s Representative and will include the
names and contact numbers to effect immediate
responses to restore and maintain services.The
 Contractor will advise the relevant bodies, in
 advance of commencing excavation or opening up
work, of the dates on which such service may be at
risk. Where deemed necessary the Service s
Engineer, a representative of the relevant authority
or an emergency crew as appropriate will be in
attendance where any particular service is at risk.</t>
  </si>
  <si>
    <t>2.5g. Execution or completion of the work in any specific order or in
Sections or Phases</t>
  </si>
  <si>
    <t>1/16B</t>
  </si>
  <si>
    <t>The Works are to be carried out in a single phase unless otherwise stated</t>
  </si>
  <si>
    <t>1/17A</t>
  </si>
  <si>
    <t>The order of execution of the Works is at the discretion of the Contractor unless otherwise stated.
THE SCHOOL WILL REMAIN OPEN FOR THE DURATION OF THE CONTRACT WORKS. IT IS A CONDITION OF 
AWARDING OF THE CONTRACT THAT THE 
WORKS WILL BE UNDERTAKEN AND COMPLETED WHILE ENABLING THE SCHOOL TEACHING FUNCTION 
CONTINUE UNINTERRUPTED AS THE WORKS PROCEED. WORKS ARE TO BE CARRIED OUT IN A PHASED AND SEQUENTIAL 
MANNER TO FACILITATE CONTINUAL SCHOOL
OPERATIONAL CAPACITY.</t>
  </si>
  <si>
    <t>1/17B</t>
  </si>
  <si>
    <t>ALL COSTS ASSOCIATED WITH WORKS UNDERTAKEN OUTSIDE OF NORMAL WORKING
HOURS (ie. EVENINGS, WEEKENDS, HOLIDAY 
PERIODS, ETC.) TO BE INCLUDED IN TENDERED
 RATES AND PRICES. NO
 ADDITIONAL CONTRACTORS CLAIMS WILL BE 
ALLOWED FOR THESE WORKS AND ANY 
WORKING HOURS CARRIED OUT OUTSIDE
NORMAL WORKING HOURS.</t>
  </si>
  <si>
    <t>1/17C</t>
  </si>
  <si>
    <t>1/18A</t>
  </si>
  <si>
    <t>The Contractor shall do everything necessary to avoid damage to any services on, under or above
 the ground, which are put at risk by the execution of
the Works.The Contractor shall protect and maintain
all overground and underground services
encountered during the execution of the Works. The
Contractor is to make good any damage at their own
expense and pay any costs or charges in connection
therewith.The Contractor shall formulate a
contingency plan to ensure an immediate
emergency response by the relevant bodies in the
event that any services are damaged. The
contingency plan must be approved in advance by
the Employer’s Representative and will include the
names and contact numbers to effect immediate
responses to restore and maintain services.The
Contractor will advise the relevant bodies, in
advance of commencing excavation or opening up
work, of the dates on which such service may be at
risk. Where deemed necessary the Services
Engineer, a representative of the relevant authority
or an emergency crew as appropriate will be in
attendance where any particular service is at risk.</t>
  </si>
  <si>
    <t>1/18B</t>
  </si>
  <si>
    <t>The order of execution of the Works is at the discretion of the Contractor unless otherwise stated.
THE WORKS ARE TO BE COMPLETED BY 1st SEPTEMBER 2026. IT IS A CONDITION OF AWARDING OF THE CONTRACT THAT THE
 WORKS WILL BE COMPLETED WITHIN THIS TIME FRAME.</t>
  </si>
  <si>
    <t>2.5h. Maintenance of specific temperature and humidity levels</t>
  </si>
  <si>
    <t>1/18C</t>
  </si>
  <si>
    <t>The Contractor shall control the humidity of the Works (see also item for ‘Drying the Works’,
sub-section 4v below)</t>
  </si>
  <si>
    <t>2.5j. Temporary accommodation and facilities for the use of the
Employer</t>
  </si>
  <si>
    <t>1/19A</t>
  </si>
  <si>
    <t>The Contractor shall provide a lockable office on the site for the Employer’s Personnel (Clerk of Works,
Resident Engineer or Supervisory Representative)
not less than 4.5 x 3.5 x 2.2m, substantially made,
weatherproof, draught-proof and with adequate
ventilation and heating. The office shall be furnished
with a table, a drawing bench, a lockable drawer,
chairs, shelves and presses. The Contractor shall
provide fuel and light for the office. On completion,
the office shall be removed and the site made
good.The Contractor shall provide suitable separate
sanitary convenience for the Employer’s Personnel
in an appropriate place on the site and to the
approval of the Employer’s Representative. This
shall be maintained by the Contractor at all times in
a clean and hygienic condition and removed on
completion of the Works, the site being made good
and deodorised.</t>
  </si>
  <si>
    <t>1/19B</t>
  </si>
  <si>
    <t>ALL COSTS ASSOCIATED WITH WORKS UNDERTAKEN OUTSIDE OF NORMAL WORKING 
HOURS (ie. EVENINGS, WEEKENDS, HOLIDAY 
PERIODS, ETC.) TO BE INCLUDED IN TENDERED 
RATES AND PRICES. NO
 ADDITIONAL CONTRACTORS CLAIMS WILL BE
 ALLOWED FOR THESE WORKS AND ANY 
WORKING HOURS CARRIED OUT OUTSIDE 
NORMAL WORKING HOURS.</t>
  </si>
  <si>
    <t>1/19C</t>
  </si>
  <si>
    <t>2.5k. Telephone and fax for the use of the Employer</t>
  </si>
  <si>
    <t>1/20A</t>
  </si>
  <si>
    <t>The Contractor shall include for the cost of installation of a phone and fax for the use of the
Employer and shall include for the cost of all calls
made by or on behalf or the Employer</t>
  </si>
  <si>
    <t>2.5l. Project Supervisor Construction Stage</t>
  </si>
  <si>
    <t>1/20B</t>
  </si>
  <si>
    <t>If the Schedule Part 1C states that the Contractor is to be appointed project supervisor for the
construction stage, the Contractor shall include for
all costs for and in connection therewith. (AMOUNT
OF PSCS TO BE IDENTIFIED SEPERATELY IN
THE GENERAL SUMMARY PAGE- do not duplicate 
pricing).</t>
  </si>
  <si>
    <t>1/20C</t>
  </si>
  <si>
    <t>The Contractor shall comply with all Regulations, Restrictions, Limitiations and Government, HSE,
HSA &amp; CIF Guidelines in relation to COVID-19</t>
  </si>
  <si>
    <t>1/20D</t>
  </si>
  <si>
    <t>The contractor shall include for procuring and ensuring that the insurance cover required to be
obtained and maintained by the Contractor pursuant
to the Main Contract shall provide indemnity in
respect of any claim for bodily injury or property
damage which the contract may incur by reason of
the performance of the function and duties of the
Project Supervisor for the construction stage of the
project.</t>
  </si>
  <si>
    <t>1/20E</t>
  </si>
  <si>
    <t>The contractor shall include for providing all necessary information to enable the preparation and
completion of the Safety File including drawings and
specification to the full satisfaction of the Project
Supervisor for the design process of the project</t>
  </si>
  <si>
    <t>2.5m. Quality Assurance Procedures</t>
  </si>
  <si>
    <t>1/21A</t>
  </si>
  <si>
    <t>The Contractor shall (unless included elsewhere in the Pricing Document) include for any costs for or in
connection with the following, as required by the
Work Requirements:inspections, following quality
assurance procedures, items to be inspected or
tested before delivery to the site, tests to be carried
out, supplying and erecting samples.</t>
  </si>
  <si>
    <t>2.5n. Damage and Nuisance, Adjoining Property</t>
  </si>
  <si>
    <t>1/21B</t>
  </si>
  <si>
    <t>Take all reasonable precautions to prevent damage to adjoining property and to avoid causing a
nuisance to adjoining occupants and to the public.
Make good any damage caused to the adjoining
property.</t>
  </si>
  <si>
    <t>2.5o. Damage to Roads</t>
  </si>
  <si>
    <t>1/21C</t>
  </si>
  <si>
    <t>Maintain the existing roads, footpaths and paving during the Contract and make good any damage
caused by site traffic or site operations.</t>
  </si>
  <si>
    <t>2.5p. Nuisance Precautions, generally</t>
  </si>
  <si>
    <t>1/21D</t>
  </si>
  <si>
    <t>Take adequate precautions to protect persons from damage or nuisance caused by water, smoke, dust,
rubbish and otherwise.</t>
  </si>
  <si>
    <t>2.5q. Permission, Adjoining Property:</t>
  </si>
  <si>
    <t>1/22A</t>
  </si>
  <si>
    <t>Obtain permission from the Owner of the adjoining property if it is necessary to use that property for any
purpose in connection with the Works. Indemnify the
Employer against all charges arising therefrom.
Contractor to liaise with the Employer and
Neighbouring Contractor with regard to working
around and moving site fencing along common
boundary.</t>
  </si>
  <si>
    <t>2.5r. Trespass:</t>
  </si>
  <si>
    <t>1/22B</t>
  </si>
  <si>
    <t>take adequate precautions to prevent trespass on adjoining property by contractors or sub-contractors
employees</t>
  </si>
  <si>
    <t>2.5s.Testing</t>
  </si>
  <si>
    <t>1/22C</t>
  </si>
  <si>
    <t xml:space="preserve">Air leakage pressure test to be carried out by independent and suitably qualified accredited air test
specialist. Test results must not exceed 0.6 air
changes per hour using a 50 pascal
over-pressurisation and under-pressurisation test -
5m3/hr/m2 of air leakage. Test to be carried out at
the Contractors own expense. Architect to be
advised in advance of the test to allow for Architect
to attend test.</t>
  </si>
  <si>
    <t>3. WORK BY OTHERS</t>
  </si>
  <si>
    <t>3.1. WORK BY PUBLIC BODIES</t>
  </si>
  <si>
    <t>3.1a. Work by public bodies</t>
  </si>
  <si>
    <t>1/22D</t>
  </si>
  <si>
    <t>the contractor shall include, as a lump sum, for the cost of any work to be undertaken by a Public Body 
in with the project</t>
  </si>
  <si>
    <t>3.2. WORK BY OTHERS ENGAGED DIRECTLY BY THE EMPLOYER</t>
  </si>
  <si>
    <t>3.2a The following works shall be carried out by others directly
 engaged by the Employer</t>
  </si>
  <si>
    <t>1/23A</t>
  </si>
  <si>
    <t>Mechanical &amp; Electrical Contractors. THE SUCCESSFUL TENDERER IS TO LIAISE, CO-ORDINATE, FACILITATE AND CO-OPERATE WITH THE CLIENT APPOINTED ELECTRICAL AND MECHANICAL CONTRACTORS AS APPOINTED BY THE CLIENT</t>
  </si>
  <si>
    <t>4. GENERAL FACILITIES AND OBLIGATIONS</t>
  </si>
  <si>
    <t>4.A. SUPERVISION AND CO-ORDINATION OF THE WORKS</t>
  </si>
  <si>
    <t>1/23B</t>
  </si>
  <si>
    <t>The Contractor shall comply with all Regulations, Restrictions, Limitations and Government, HSE,
HSA &amp; CIF Guidelines in relation to COVID-19</t>
  </si>
  <si>
    <t>1/23C</t>
  </si>
  <si>
    <t>The Contractor shall provide for the entire supervision and the coordination of the works in
accordance with the contract.</t>
  </si>
  <si>
    <t>4.B. PLANT, TOOLS AND VEHICLES</t>
  </si>
  <si>
    <t>1/23D</t>
  </si>
  <si>
    <t>The Contractor shall bring to site, install and remove on completion all plant, tools and vehicles required
for the Works. The Contractor shall maintain all the
foregoing plant, tools and vehicles for the duration of
the Works.</t>
  </si>
  <si>
    <t>4.C. SCAFFOLDING</t>
  </si>
  <si>
    <t>1/23E</t>
  </si>
  <si>
    <t>The Contractor shall bring to site, erect and remove on completion all scaffolding required for the Works.
The Contractor shall maintain all scaffolding for the 
duration of the works.</t>
  </si>
  <si>
    <t>4.D. SITE ADMINISTRATION INCLUDING THE PROVISION AND KEEPING OF ALL STATUTORY RECORDS</t>
  </si>
  <si>
    <t>1/24A</t>
  </si>
  <si>
    <t>The Contractor shall be responsible for the entire administration of the site and the Works. The 
Contractor shall be responsible for the provision and 
keeping of all statutory records pertaining to the site
and the Works.</t>
  </si>
  <si>
    <t>1/24B</t>
  </si>
  <si>
    <t>The Contractor shall comply with all Regulations, Restrictions, Limitations and Government, HSE, 
HSA &amp; CIF Guidelines in relation to COVID-19</t>
  </si>
  <si>
    <t>4.E. SECURITY AND PROVISION OF CLEARLY IDENTIFIABLE SITE PERIMETERS AND SURROUNDINGS</t>
  </si>
  <si>
    <t>1/24C</t>
  </si>
  <si>
    <t>The Contractor is to provide for clearly identifying the site perimeters and surroundings for the full duration
of the work</t>
  </si>
  <si>
    <t>1/24D</t>
  </si>
  <si>
    <t>The Contractor shall provide for safeguarding all the School Equipment and Property to be retained at the
school. The main Contractor shall take into
consideration the nature and phasing of the works
which will necessitate removal and replacing of
external windows and doors and the necessity
therefore to maintain ADEQUATE 24 HOUR 
SECURITY FOR THE WORKS AND CONTENTS.</t>
  </si>
  <si>
    <t>1/24E</t>
  </si>
  <si>
    <t>The Contractor shall provide for safeguarding the Works, materials and plant against damage and
 theft including providing all necessary watching and 
lighting for the security of the Works and the
protection of the public, in accordance with all
statutory requirements</t>
  </si>
  <si>
    <t>4.F. PROVISIONS FOR THE PROTECTION OF THE PUBLIC FROM SITE OPERATIONS AND ARRANGEMENTS FOR PROTECTION OF THIRD PARTIES AND VISITORS TO THE SITE IN ACCORDANCE WITH ALL STATUTORY REQUIREMENTS</t>
  </si>
  <si>
    <t>1/25A</t>
  </si>
  <si>
    <t>The Contractor shall provide for the protection of the public from site operations and shall provide 
arrangements for the protection of third parties and 
visitors to the site in accordance with all statutory 
requirements.</t>
  </si>
  <si>
    <t>4.G. TRANSPORT FOR WORK PEOPLE</t>
  </si>
  <si>
    <t>1/25B</t>
  </si>
  <si>
    <t>The Contractor shall provide transport to and from the site and in and about the Works as necessary.</t>
  </si>
  <si>
    <t>4.H. PROTECTING THE WORKS FROM INCLEMENT WEATHER</t>
  </si>
  <si>
    <t>1/25C</t>
  </si>
  <si>
    <t>The Contractor shall protect the Works against damage from inclement weather</t>
  </si>
  <si>
    <t>1/25D</t>
  </si>
  <si>
    <t>The Contractor shall protect the Works and Factory/Tenant contents and existing finishes against damage from 
inclement weather taking into consideration the 
nature and the phasing of the works which will 
include replacing roof coverings and roof lights</t>
  </si>
  <si>
    <t>4.I. WATER FOR THE WORKS</t>
  </si>
  <si>
    <t>1/25E</t>
  </si>
  <si>
    <t>The Contractor shall provide clean fresh water for use on the Works, and pay all costs and charges in
connection therewith, provide all temporary storage 
and plumbing services and clear away and make 
good on completion</t>
  </si>
  <si>
    <t>4.J. TEMPORARY LIGHTING AND POWER FOR THE WORKS</t>
  </si>
  <si>
    <t>1/26A</t>
  </si>
  <si>
    <t>The Contractor shall provide electricity for use on the Works and pay all costs and charges in connection
therewith. All temporary installations are to be
cleared away and made good on completion.</t>
  </si>
  <si>
    <t>4.K. TEMPORARY ROADS, HARDSTANDINGS, CROSSING AND SIMILAR ITEMS</t>
  </si>
  <si>
    <t>1/26B</t>
  </si>
  <si>
    <t>The Contractor shall provide all necessary temporary roads, entrances and gates, hard standings,
 crossings and the like, and shall maintain during the
course of the Contract and remove and make good
on completion</t>
  </si>
  <si>
    <t>4.L. TEMPORARY ACCOMMODATION FOR THE USE OF THE CONTRACTOR</t>
  </si>
  <si>
    <t>1/26C</t>
  </si>
  <si>
    <t>The Contractor shall provide and maintain all necessary temporary office accommodation for their
use including an office for the Foreman or Site
 Agent in charge of the Works, with telephone, and 
remove and make good on completion. The 
Contractor shall provide suitable accommodation for
the holding of site meetings with a table for up to 15 
people and 15 chairs. The Contractor shall clear
away and remove from site on completion any 
temporary accommodation and make good any
 areas disturbed.</t>
  </si>
  <si>
    <t>4.M. TEMPORARY STORAGE AREAS</t>
  </si>
  <si>
    <t>1/27A</t>
  </si>
  <si>
    <t>The Contractor shall provide watertight storage areas for materials and tools, including suitable and 
separate storage for dangerous materials or
substances, in positions to be agreed with the
Project Supervisor Construction Stage. The
Contractor shall clear away and remove from site on
completion any temporary storage facilities, make
good any areas disturbed and deodorise the site
where necessary.</t>
  </si>
  <si>
    <t>1/27B</t>
  </si>
  <si>
    <t>THE CONTRACTOR WILL BE REQUIRED TO PROVIDE A WEATHER TIGHT AND SECURE COVERED STORAGE AREA FOR ORDERED MATERIALS WHEN DELIVERED TO SITE UNTIL THE ROOFING WORKS COMMENCE ON SITE IN Q1 2026.</t>
  </si>
  <si>
    <t>4.N. TEMPORARY TELEPHONES FOR THE USE OF THE CONTRACTOR</t>
  </si>
  <si>
    <t>1/27C</t>
  </si>
  <si>
    <t>he Contractor shall provide temporary telephone and fax for their own use and so that they may be
contacted on the site and pay all costs and charges
in connection therewith.</t>
  </si>
  <si>
    <t>4.O. TRAFFIC REGULATIONS</t>
  </si>
  <si>
    <t>1/27D</t>
  </si>
  <si>
    <t>The Contractor shall ascertain and comply with any Traffic Regulations, Local Authority and or Garda
Restrictions affecting the execution of the Works
including any road closure, alternative route
restrictions, the provision of signs and the effects of
parking restrictions. The Contractor shall pay all
costs and charges in connection therewith.</t>
  </si>
  <si>
    <t>4.P. WELFARE FACILITIES FOR WORK PEOPLE</t>
  </si>
  <si>
    <t>1/28A</t>
  </si>
  <si>
    <t>Welfare facilities for work people shall be in compliance with the Safety, Health and Welfare at
Work (Construction) Regulations</t>
  </si>
  <si>
    <t>4.Q. SAFETY, HEALTH AND WELFARE AT WORK PROVISIONS</t>
  </si>
  <si>
    <t>1/28B</t>
  </si>
  <si>
    <t>The Contractor shall comply with all Health and Safety at Work provisions as required under the
contract. In accordance with the Agreed Rules of
Measurement, the following are listed
separately:The Contractor shall provide for: The
operation of the requirements of the ‘Safe Pass’ and
‘ Construction Skills Certificates’ schemes, Safety 
officers and all safety supervisors, first-aiders,
inspectors and certifiers required, Tests and
certificates on plant and equipmentSafety signs and
signals, Provision of personal protective clothing and
personal protective equipment, Provision and
maintenance of emergency routes and exits and
designated personnel responsible for emergency
procedures, Energy distribution installations,
Temporary fire detection and fire fighting systems,
 Maintenance of appropriate working conditions and
work stations, Provision and maintenance of on-site 
traffic routes, Provision of first aid equipment and
first aid room as appropriate</t>
  </si>
  <si>
    <t>1/28C</t>
  </si>
  <si>
    <t>The Contractor shall comply with all Regulations, item Restrictions, Limitiations and Government, HSE,
HSA &amp; CIF Guidelines in relation to COVID-19</t>
  </si>
  <si>
    <t>4.R. DISBURSEMENTS ARISING FROM THE EMPLOYMENT OF WORKPEOPLE</t>
  </si>
  <si>
    <t>1/29A</t>
  </si>
  <si>
    <t>The Contractor shall comply with all the ‘Pay and Conditions of Employment’ clauses in the Form of
Contract.</t>
  </si>
  <si>
    <t>4.S. MAINTENANCE OF PUBLIC AND PRIVATE ROADS</t>
  </si>
  <si>
    <t>1/29B</t>
  </si>
  <si>
    <t>The Contractor shall record the condition of any public or private roads and footpaths adjacent to the
site insofar as affected by the Works. The
Contractor shall repair and make good any of these
roads and footpaths damaged as a result of the
works.</t>
  </si>
  <si>
    <t>4.T. REMOVING RUBBISH, PROTECTIVE CASINGS AND COVERINGS AND CLEANING THE WORKS ON COMPLETION</t>
  </si>
  <si>
    <t>1/29C</t>
  </si>
  <si>
    <t>The Contractor shall from time to time as it accumulate remove any rubbish, protective casings
 and coverings and the like, and on completion of the
works remove all plant, surplus materials and
rubbish from the premises and leave them in a clean
and proper state throughout. Skips shall be properly
protected against wind dispersal of materials and be
clearly marked to avoid creation of a hazard either
by day or night. They shall be removed and replaced
whenever filled.</t>
  </si>
  <si>
    <t>4.U. COMPLIANCE WITH WASTE MANAGEMENT STATUTORY REQUIREMENTS</t>
  </si>
  <si>
    <t>1/30A</t>
  </si>
  <si>
    <t>The Contractor shall include for complying with all waste management statutory requirements and shall
include for all levies and charges in connection
therewith. Prior to commencement on site, the
Contractor shall submit a Waste Management Plan
for removal, disposal and management of all waste
arising from demolitions, for the written approval of
the Employer’s Representative. Such plan shall
include, inter alia: list of wastes and quantities likely
to arise as a result of the demolition works, into the
following categories: (1) Non-hazardous, non re-usable wastes, (2) Hazardous wastes, including
asbestos, (3) Non-hazardous, recyclable / re-usable
waste. The Contractor shall supply the following, (a)
Details, including name and address of all proposed
waste removal contractors, including a copy of each
contractor's waste collection permit, (b) Details
(address) of disposal / recovery locations,
authorised in accordance with the Waste
Management Acts, (c) A method statement for the
removal and disposal of asbestos-containing
materials, if any</t>
  </si>
  <si>
    <t>4.V. DRYING THE WORKS</t>
  </si>
  <si>
    <t>1/30B</t>
  </si>
  <si>
    <t>The Contractor shall provide for all equipment and fuel for drying and controlling the humidity of the
building. The heating plant may be used for this
purpose but if so used the Contractor shall pay for
all fuel used and have the installation tested and
recommissioned and shall hand it over in perfect
condition on Substantial Completion of the work.</t>
  </si>
  <si>
    <t>4.W. TEMPORARY FENCING, HOARDINGS, GATES, DOORS, SCREENS, FANS, PLANKED FOOTWAYS, GUARDRAILS, GANTRIES, FLOOR, STAIR, ROOF EDGE PROTECTION, AND PROTECTION OF OPENINGS, SAFETY NETS AND SIMILAR ITEMS</t>
  </si>
  <si>
    <t>1/31A</t>
  </si>
  <si>
    <t>The Contractor shall provide all necessary items and remove on completion</t>
  </si>
  <si>
    <t>4.X. CONTROL OF NOISE, POLLUTION AND COMPLIANCE WITH STATUTORY OBLIGATIONS</t>
  </si>
  <si>
    <t>1/31B</t>
  </si>
  <si>
    <t>The Contractor shall comply with all statutory obligations in relation to the control of noise and
pollution. The Contractor shall take all necessary
precautions to avoid the dispersal of dust and
pollution to other areas within the property not
directly involved with construction works. The
Contractor is to install, maintain for the duration of
the Works and remove on completion, all dust proof
screens necessary or as required for the Works.
The Contractor shall be deemed to have ascertained
all local conditions and restrictions likely to affect the
execution of the Works in this regard.</t>
  </si>
  <si>
    <t>4.Y. PROTECTION OF THE WORKS</t>
  </si>
  <si>
    <t>1/32A</t>
  </si>
  <si>
    <t>1/32B</t>
  </si>
  <si>
    <t>The Contractor shall provide for protecting the completed Works from any damage whatsoever
including providing, maintaining and subsequently
removing any necessary protective casings or the
like and shall leave the Works clean, undamaged
and fit for immediate occupation to the satisfaction
of the Employer's Representative.</t>
  </si>
  <si>
    <t>4.Z. PROTECTION OF THE EXISTING BUILDING STRUCTURE, FINISHES, LOOSE FURNITURE AND EQUIPMENT</t>
  </si>
  <si>
    <t>1/32C</t>
  </si>
  <si>
    <t>PRIOR TO COMMENCEMENT OF WORKS CONTRACTOR TO ALLOW FOR ALL COSTS IN 
COMPILING A PHOTOGRAPHIC LOG OF 
SHOWING ALL ELEVATIONS TO ALL ROOMS
 WHERE WORKS ARE CARRIED OUT OR ACCESS IS REQUIRED. COPY OF PHOTO LOG 
TO BE FORWARDED TO THE ARCHITECT.</t>
  </si>
  <si>
    <t>1/33A</t>
  </si>
  <si>
    <t>The Contractor shall provide for protecting the Existing Building Structure, Finishes, Loose
 Furniture and Equipment of Tenants from any damage
whatsoever including providing, maintaining and
subsequently removing any necessary protective
casings or the like and shall leave the Existing 
Building Structure, Finishes, Loose Furniture and 
Equipment clean, undamaged and fit for immediate 
occupation to the satisfaction of the Employer's 
Representative.</t>
  </si>
  <si>
    <t>4.ZZ. PROGRAMME</t>
  </si>
  <si>
    <t>1/33B</t>
  </si>
  <si>
    <t>IT IS A CONDITION OF TENDERING THAT THE CONTRACTOR SHALL SUBMIT WITH THEIR 
TENDER A DETAILED PROGRAMME FOR THE
 WORKS AND METHOD STATEMENTS 
OUTLINING HOW THE WORKS ARE TO BE
 CARRIED OUT .</t>
  </si>
  <si>
    <t>1/33C</t>
  </si>
  <si>
    <t>Subtotal</t>
  </si>
  <si>
    <t>Adjustment</t>
  </si>
  <si>
    <t>Prelims</t>
  </si>
  <si>
    <t>Markup</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</si>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</sst>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4">
    <xf numFmtId="0" applyNumberFormat="1" fontId="0" applyFont="1" xfId="0"/>
    <xf numFmtId="4" applyNumberFormat="1" fontId="2" applyFont="1" xfId="0">
      <alignment horizontal="center" vertical="top" wrapText="1"/>
    </xf>
    <xf numFmtId="4" applyNumberFormat="1" fontId="3" applyFont="1" fillId="2" applyFill="1" xfId="0">
      <alignment horizontal="center" vertical="top" wrapText="1"/>
    </xf>
    <xf numFmtId="4" applyNumberFormat="1" fontId="4" applyFont="1" fillId="3" applyFill="1" xfId="0">
      <alignment horizontal="center" vertical="top" wrapText="1"/>
    </xf>
    <xf numFmtId="4" applyNumberFormat="1" fontId="1" applyFont="1" xfId="0">
      <alignment horizontal="center" vertical="top" wrapText="1"/>
    </xf>
    <xf numFmtId="4" applyNumberFormat="1" fontId="5" applyFont="1" xfId="0">
      <alignment horizontal="center" vertical="top" wrapText="1"/>
    </xf>
    <xf numFmtId="4" applyNumberFormat="1" fontId="0" applyFont="1" xfId="0">
      <alignment horizontal="center" vertical="top" wrapText="1"/>
    </xf>
    <xf numFmtId="4" applyNumberFormat="1" fontId="0" applyFont="1" xfId="0">
      <alignment vertical="top" wrapText="1"/>
    </xf>
    <xf numFmtId="4" applyNumberFormat="1" fontId="6" applyFont="1" fillId="2" applyFill="1" xfId="0">
      <alignment wrapText="1"/>
    </xf>
    <xf numFmtId="4" applyNumberFormat="1" fontId="3" applyFont="1" fillId="4" applyFill="1" xfId="0">
      <alignment wrapText="1"/>
    </xf>
    <xf numFmtId="4" applyNumberFormat="1" fontId="3" applyFont="1" fillId="2" applyFill="1" xfId="0">
      <alignment vertical="top" wrapText="1"/>
    </xf>
    <xf numFmtId="4" applyNumberFormat="1" fontId="4" applyFont="1" fillId="3" applyFill="1" xfId="0">
      <alignment vertical="top" wrapText="1"/>
    </xf>
    <xf numFmtId="4" applyNumberFormat="1" fontId="1" applyFont="1" xfId="0">
      <alignment vertical="top" wrapText="1" indent="1"/>
    </xf>
    <xf numFmtId="4" applyNumberFormat="1" fontId="5" applyFont="1" xfId="0">
      <alignment vertical="top" wrapText="1" indent="2"/>
    </xf>
    <xf numFmtId="4" applyNumberFormat="1" fontId="0" applyFont="1" xfId="0">
      <alignment vertical="top" wrapText="1" indent="3"/>
    </xf>
    <xf numFmtId="4" applyNumberFormat="1" fontId="0" applyFont="1" xfId="0">
      <alignment vertical="top" wrapText="1" indent="4"/>
    </xf>
    <xf numFmtId="4" applyNumberFormat="1" fontId="0" applyFont="1" xfId="0">
      <alignment vertical="top" wrapText="1" indent="2"/>
    </xf>
    <xf numFmtId="4" applyNumberFormat="1" fontId="3" applyFont="1" fillId="2" applyFill="1" xfId="0">
      <alignment horizontal="right" vertical="top" wrapText="1"/>
    </xf>
    <xf numFmtId="4" applyNumberFormat="1" fontId="4" applyFont="1" fillId="3" applyFill="1" xfId="0">
      <alignment horizontal="right" vertical="top" wrapText="1"/>
    </xf>
    <xf numFmtId="4" applyNumberFormat="1" fontId="1" applyFont="1" xfId="0">
      <alignment horizontal="right" vertical="top" wrapText="1"/>
    </xf>
    <xf numFmtId="4" applyNumberFormat="1" fontId="5" applyFont="1" xfId="0">
      <alignment horizontal="right" vertical="top" wrapText="1"/>
    </xf>
    <xf numFmtId="4" applyNumberFormat="1" fontId="0" applyFont="1" xfId="0">
      <alignment horizontal="right" vertical="top" wrapText="1"/>
    </xf>
    <xf numFmtId="4" applyNumberFormat="1" fontId="6" applyFont="1" fillId="2" applyFill="1" xfId="0">
      <alignment vertical="top" wrapText="1"/>
    </xf>
    <xf numFmtId="4" applyNumberFormat="1" fontId="6" applyFont="1" fillId="2" applyFill="1" xfId="0">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241"/>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7"/>
      <c r="D2" s="17"/>
      <c r="E2" s="17"/>
      <c r="F2" s="17"/>
    </row>
    <row r="3">
      <c r="A3" s="3"/>
      <c r="B3" s="11" t="s">
        <v>7</v>
      </c>
      <c r="C3" s="18"/>
      <c r="D3" s="18"/>
      <c r="E3" s="18"/>
      <c r="F3" s="18"/>
    </row>
    <row r="4">
      <c r="A4" s="4"/>
      <c r="B4" s="12" t="s">
        <v>8</v>
      </c>
      <c r="C4" s="19"/>
      <c r="D4" s="19"/>
      <c r="E4" s="19"/>
      <c r="F4" s="19"/>
    </row>
    <row r="5">
      <c r="A5" s="5"/>
      <c r="B5" s="13" t="s">
        <v>9</v>
      </c>
      <c r="C5" s="20"/>
      <c r="D5" s="20"/>
      <c r="E5" s="20"/>
      <c r="F5" s="20"/>
    </row>
    <row r="6">
      <c r="A6" s="6" t="s">
        <v>10</v>
      </c>
      <c r="B6" s="14" t="s">
        <v>11</v>
      </c>
      <c r="C6" s="21"/>
      <c r="D6" s="21" t="s">
        <v>12</v>
      </c>
      <c r="E6" s="21"/>
      <c r="F6" s="21">
        <f>C6*E6</f>
      </c>
    </row>
    <row r="7">
      <c r="A7" s="5"/>
      <c r="B7" s="13" t="s">
        <v>13</v>
      </c>
      <c r="C7" s="20"/>
      <c r="D7" s="20"/>
      <c r="E7" s="20"/>
      <c r="F7" s="20"/>
    </row>
    <row r="8">
      <c r="A8" s="6" t="s">
        <v>14</v>
      </c>
      <c r="B8" s="14" t="s">
        <v>15</v>
      </c>
      <c r="C8" s="21"/>
      <c r="D8" s="21" t="s">
        <v>12</v>
      </c>
      <c r="E8" s="21"/>
      <c r="F8" s="21">
        <f>C8*E8</f>
      </c>
    </row>
    <row r="9">
      <c r="A9" s="5"/>
      <c r="B9" s="13" t="s">
        <v>16</v>
      </c>
      <c r="C9" s="20"/>
      <c r="D9" s="20"/>
      <c r="E9" s="20"/>
      <c r="F9" s="20"/>
    </row>
    <row r="10">
      <c r="A10" s="6" t="s">
        <v>17</v>
      </c>
      <c r="B10" s="14" t="s">
        <v>18</v>
      </c>
      <c r="C10" s="21"/>
      <c r="D10" s="21" t="s">
        <v>12</v>
      </c>
      <c r="E10" s="21"/>
      <c r="F10" s="21">
        <f>C10*E10</f>
      </c>
    </row>
    <row r="11">
      <c r="A11" s="5"/>
      <c r="B11" s="13" t="s">
        <v>19</v>
      </c>
      <c r="C11" s="20"/>
      <c r="D11" s="20"/>
      <c r="E11" s="20"/>
      <c r="F11" s="20"/>
    </row>
    <row r="12">
      <c r="A12" s="6" t="s">
        <v>20</v>
      </c>
      <c r="B12" s="14" t="s">
        <v>21</v>
      </c>
      <c r="C12" s="21"/>
      <c r="D12" s="21" t="s">
        <v>12</v>
      </c>
      <c r="E12" s="21"/>
      <c r="F12" s="21">
        <f>C12*E12</f>
      </c>
    </row>
    <row r="13">
      <c r="A13" s="6" t="s">
        <v>22</v>
      </c>
      <c r="B13" s="14" t="s">
        <v>23</v>
      </c>
      <c r="C13" s="21"/>
      <c r="D13" s="21" t="s">
        <v>12</v>
      </c>
      <c r="E13" s="21"/>
      <c r="F13" s="21">
        <f>C13*E13</f>
      </c>
    </row>
    <row r="14">
      <c r="A14" s="6" t="s">
        <v>24</v>
      </c>
      <c r="B14" s="14" t="s">
        <v>25</v>
      </c>
      <c r="C14" s="21"/>
      <c r="D14" s="21" t="s">
        <v>12</v>
      </c>
      <c r="E14" s="21"/>
      <c r="F14" s="21">
        <f>C14*E14</f>
      </c>
    </row>
    <row r="15">
      <c r="A15" s="6" t="s">
        <v>26</v>
      </c>
      <c r="B15" s="14" t="s">
        <v>27</v>
      </c>
      <c r="C15" s="21"/>
      <c r="D15" s="21" t="s">
        <v>12</v>
      </c>
      <c r="E15" s="21"/>
      <c r="F15" s="21">
        <f>C15*E15</f>
      </c>
    </row>
    <row r="16">
      <c r="A16" s="5"/>
      <c r="B16" s="13" t="s">
        <v>28</v>
      </c>
      <c r="C16" s="20"/>
      <c r="D16" s="20"/>
      <c r="E16" s="20"/>
      <c r="F16" s="20"/>
    </row>
    <row r="17">
      <c r="A17" s="6" t="s">
        <v>29</v>
      </c>
      <c r="B17" s="14" t="s">
        <v>30</v>
      </c>
      <c r="C17" s="21"/>
      <c r="D17" s="21" t="s">
        <v>12</v>
      </c>
      <c r="E17" s="21"/>
      <c r="F17" s="21">
        <f>C17*E17</f>
      </c>
    </row>
    <row r="18">
      <c r="A18" s="5"/>
      <c r="B18" s="13" t="s">
        <v>31</v>
      </c>
      <c r="C18" s="20"/>
      <c r="D18" s="20"/>
      <c r="E18" s="20"/>
      <c r="F18" s="20"/>
    </row>
    <row r="19">
      <c r="A19" s="6" t="s">
        <v>32</v>
      </c>
      <c r="B19" s="14" t="s">
        <v>33</v>
      </c>
      <c r="C19" s="21"/>
      <c r="D19" s="21" t="s">
        <v>12</v>
      </c>
      <c r="E19" s="21"/>
      <c r="F19" s="21">
        <f>C19*E19</f>
      </c>
    </row>
    <row r="20">
      <c r="A20" s="5"/>
      <c r="B20" s="13" t="s">
        <v>34</v>
      </c>
      <c r="C20" s="20"/>
      <c r="D20" s="20"/>
      <c r="E20" s="20"/>
      <c r="F20" s="20"/>
    </row>
    <row r="21">
      <c r="A21" s="6" t="s">
        <v>35</v>
      </c>
      <c r="B21" s="14" t="s">
        <v>36</v>
      </c>
      <c r="C21" s="21"/>
      <c r="D21" s="21" t="s">
        <v>12</v>
      </c>
      <c r="E21" s="21"/>
      <c r="F21" s="21">
        <f>C21*E21</f>
      </c>
    </row>
    <row r="22">
      <c r="A22" s="5"/>
      <c r="B22" s="13" t="s">
        <v>37</v>
      </c>
      <c r="C22" s="20"/>
      <c r="D22" s="20"/>
      <c r="E22" s="20"/>
      <c r="F22" s="20"/>
    </row>
    <row r="23">
      <c r="A23" s="6" t="s">
        <v>38</v>
      </c>
      <c r="B23" s="14" t="s">
        <v>39</v>
      </c>
      <c r="C23" s="21"/>
      <c r="D23" s="21" t="s">
        <v>12</v>
      </c>
      <c r="E23" s="21"/>
      <c r="F23" s="21">
        <f>C23*E23</f>
      </c>
    </row>
    <row r="24">
      <c r="A24" s="5"/>
      <c r="B24" s="13" t="s">
        <v>40</v>
      </c>
      <c r="C24" s="20"/>
      <c r="D24" s="20"/>
      <c r="E24" s="20"/>
      <c r="F24" s="20"/>
    </row>
    <row r="25">
      <c r="A25" s="6" t="s">
        <v>41</v>
      </c>
      <c r="B25" s="14" t="s">
        <v>42</v>
      </c>
      <c r="C25" s="21"/>
      <c r="D25" s="21" t="s">
        <v>12</v>
      </c>
      <c r="E25" s="21"/>
      <c r="F25" s="21">
        <f>C25*E25</f>
      </c>
    </row>
    <row r="26">
      <c r="A26" s="4"/>
      <c r="B26" s="12" t="s">
        <v>43</v>
      </c>
      <c r="C26" s="19"/>
      <c r="D26" s="19"/>
      <c r="E26" s="19"/>
      <c r="F26" s="19"/>
    </row>
    <row r="27">
      <c r="A27" s="5"/>
      <c r="B27" s="13" t="s">
        <v>44</v>
      </c>
      <c r="C27" s="20"/>
      <c r="D27" s="20"/>
      <c r="E27" s="20"/>
      <c r="F27" s="20"/>
    </row>
    <row r="28">
      <c r="A28" s="6" t="s">
        <v>45</v>
      </c>
      <c r="B28" s="14" t="s">
        <v>46</v>
      </c>
      <c r="C28" s="21"/>
      <c r="D28" s="21" t="s">
        <v>12</v>
      </c>
      <c r="E28" s="21"/>
      <c r="F28" s="21">
        <f>C28*E28</f>
      </c>
    </row>
    <row r="29">
      <c r="A29" s="5"/>
      <c r="B29" s="13" t="s">
        <v>47</v>
      </c>
      <c r="C29" s="20"/>
      <c r="D29" s="20"/>
      <c r="E29" s="20"/>
      <c r="F29" s="20"/>
    </row>
    <row r="30">
      <c r="A30" s="6" t="s">
        <v>48</v>
      </c>
      <c r="B30" s="14" t="s">
        <v>49</v>
      </c>
      <c r="C30" s="21"/>
      <c r="D30" s="21" t="s">
        <v>12</v>
      </c>
      <c r="E30" s="21"/>
      <c r="F30" s="21">
        <f>C30*E30</f>
      </c>
    </row>
    <row r="31">
      <c r="A31" s="5"/>
      <c r="B31" s="13" t="s">
        <v>50</v>
      </c>
      <c r="C31" s="20"/>
      <c r="D31" s="20"/>
      <c r="E31" s="20"/>
      <c r="F31" s="20"/>
    </row>
    <row r="32">
      <c r="A32" s="6" t="s">
        <v>51</v>
      </c>
      <c r="B32" s="14" t="s">
        <v>52</v>
      </c>
      <c r="C32" s="21"/>
      <c r="D32" s="21" t="s">
        <v>12</v>
      </c>
      <c r="E32" s="21"/>
      <c r="F32" s="21">
        <f>C32*E32</f>
      </c>
    </row>
    <row r="33">
      <c r="A33" s="5"/>
      <c r="B33" s="13" t="s">
        <v>53</v>
      </c>
      <c r="C33" s="20"/>
      <c r="D33" s="20"/>
      <c r="E33" s="20"/>
      <c r="F33" s="20"/>
    </row>
    <row r="34">
      <c r="A34" s="6" t="s">
        <v>54</v>
      </c>
      <c r="B34" s="14" t="s">
        <v>55</v>
      </c>
      <c r="C34" s="21"/>
      <c r="D34" s="21" t="s">
        <v>12</v>
      </c>
      <c r="E34" s="21"/>
      <c r="F34" s="21">
        <f>C34*E34</f>
      </c>
    </row>
    <row r="35">
      <c r="A35" s="5"/>
      <c r="B35" s="13" t="s">
        <v>56</v>
      </c>
      <c r="C35" s="20"/>
      <c r="D35" s="20"/>
      <c r="E35" s="20"/>
      <c r="F35" s="20"/>
    </row>
    <row r="36">
      <c r="A36" s="6" t="s">
        <v>57</v>
      </c>
      <c r="B36" s="14" t="s">
        <v>58</v>
      </c>
      <c r="C36" s="21"/>
      <c r="D36" s="21" t="s">
        <v>12</v>
      </c>
      <c r="E36" s="21"/>
      <c r="F36" s="21">
        <f>C36*E36</f>
      </c>
    </row>
    <row r="37">
      <c r="A37" s="4"/>
      <c r="B37" s="12" t="s">
        <v>59</v>
      </c>
      <c r="C37" s="19"/>
      <c r="D37" s="19"/>
      <c r="E37" s="19"/>
      <c r="F37" s="19"/>
    </row>
    <row r="38">
      <c r="A38" s="5"/>
      <c r="B38" s="13" t="s">
        <v>60</v>
      </c>
      <c r="C38" s="20"/>
      <c r="D38" s="20"/>
      <c r="E38" s="20"/>
      <c r="F38" s="20"/>
    </row>
    <row r="39">
      <c r="A39" s="6" t="s">
        <v>61</v>
      </c>
      <c r="B39" s="14" t="s">
        <v>62</v>
      </c>
      <c r="C39" s="21"/>
      <c r="D39" s="21" t="s">
        <v>12</v>
      </c>
      <c r="E39" s="21"/>
      <c r="F39" s="21">
        <f>C39*E39</f>
      </c>
    </row>
    <row r="40">
      <c r="A40" s="6" t="s">
        <v>63</v>
      </c>
      <c r="B40" s="14" t="s">
        <v>64</v>
      </c>
      <c r="C40" s="21"/>
      <c r="D40" s="21" t="s">
        <v>12</v>
      </c>
      <c r="E40" s="21"/>
      <c r="F40" s="21">
        <f>C40*E40</f>
      </c>
    </row>
    <row r="41">
      <c r="A41" s="6" t="s">
        <v>65</v>
      </c>
      <c r="B41" s="14" t="s">
        <v>66</v>
      </c>
      <c r="C41" s="21"/>
      <c r="D41" s="21" t="s">
        <v>12</v>
      </c>
      <c r="E41" s="21"/>
      <c r="F41" s="21">
        <f>C41*E41</f>
      </c>
    </row>
    <row r="42">
      <c r="A42" s="6" t="s">
        <v>67</v>
      </c>
      <c r="B42" s="14" t="s">
        <v>68</v>
      </c>
      <c r="C42" s="21"/>
      <c r="D42" s="21" t="s">
        <v>12</v>
      </c>
      <c r="E42" s="21"/>
      <c r="F42" s="21">
        <f>C42*E42</f>
      </c>
    </row>
    <row r="43">
      <c r="A43" s="5"/>
      <c r="B43" s="13" t="s">
        <v>69</v>
      </c>
      <c r="C43" s="20"/>
      <c r="D43" s="20"/>
      <c r="E43" s="20"/>
      <c r="F43" s="20"/>
    </row>
    <row r="44">
      <c r="A44" s="6" t="s">
        <v>70</v>
      </c>
      <c r="B44" s="14" t="s">
        <v>71</v>
      </c>
      <c r="C44" s="21"/>
      <c r="D44" s="21" t="s">
        <v>12</v>
      </c>
      <c r="E44" s="21"/>
      <c r="F44" s="21">
        <f>C44*E44</f>
      </c>
    </row>
    <row r="45">
      <c r="A45" s="6" t="s">
        <v>72</v>
      </c>
      <c r="B45" s="14" t="s">
        <v>73</v>
      </c>
      <c r="C45" s="21"/>
      <c r="D45" s="21" t="s">
        <v>12</v>
      </c>
      <c r="E45" s="21"/>
      <c r="F45" s="21">
        <f>C45*E45</f>
      </c>
    </row>
    <row r="46">
      <c r="A46" s="6" t="s">
        <v>74</v>
      </c>
      <c r="B46" s="14" t="s">
        <v>75</v>
      </c>
      <c r="C46" s="21"/>
      <c r="D46" s="21" t="s">
        <v>12</v>
      </c>
      <c r="E46" s="21"/>
      <c r="F46" s="21">
        <f>C46*E46</f>
      </c>
    </row>
    <row r="47">
      <c r="A47" s="6" t="s">
        <v>76</v>
      </c>
      <c r="B47" s="14" t="s">
        <v>77</v>
      </c>
      <c r="C47" s="21"/>
      <c r="D47" s="21" t="s">
        <v>12</v>
      </c>
      <c r="E47" s="21"/>
      <c r="F47" s="21">
        <f>C47*E47</f>
      </c>
    </row>
    <row r="48">
      <c r="A48" s="6" t="s">
        <v>78</v>
      </c>
      <c r="B48" s="14" t="s">
        <v>79</v>
      </c>
      <c r="C48" s="21"/>
      <c r="D48" s="21" t="s">
        <v>12</v>
      </c>
      <c r="E48" s="21"/>
      <c r="F48" s="21">
        <f>C48*E48</f>
      </c>
    </row>
    <row r="49">
      <c r="A49" s="6" t="s">
        <v>80</v>
      </c>
      <c r="B49" s="14" t="s">
        <v>81</v>
      </c>
      <c r="C49" s="21"/>
      <c r="D49" s="21" t="s">
        <v>12</v>
      </c>
      <c r="E49" s="21"/>
      <c r="F49" s="21">
        <f>C49*E49</f>
      </c>
    </row>
    <row r="50">
      <c r="A50" s="6" t="s">
        <v>82</v>
      </c>
      <c r="B50" s="14" t="s">
        <v>83</v>
      </c>
      <c r="C50" s="21"/>
      <c r="D50" s="21" t="s">
        <v>12</v>
      </c>
      <c r="E50" s="21"/>
      <c r="F50" s="21">
        <f>C50*E50</f>
      </c>
    </row>
    <row r="51">
      <c r="A51" s="6" t="s">
        <v>84</v>
      </c>
      <c r="B51" s="14" t="s">
        <v>85</v>
      </c>
      <c r="C51" s="21"/>
      <c r="D51" s="21" t="s">
        <v>12</v>
      </c>
      <c r="E51" s="21"/>
      <c r="F51" s="21">
        <f>C51*E51</f>
      </c>
    </row>
    <row r="52">
      <c r="A52" s="6" t="s">
        <v>86</v>
      </c>
      <c r="B52" s="14" t="s">
        <v>87</v>
      </c>
      <c r="C52" s="21"/>
      <c r="D52" s="21" t="s">
        <v>12</v>
      </c>
      <c r="E52" s="21"/>
      <c r="F52" s="21">
        <f>C52*E52</f>
      </c>
    </row>
    <row r="53">
      <c r="A53" s="6" t="s">
        <v>88</v>
      </c>
      <c r="B53" s="14" t="s">
        <v>89</v>
      </c>
      <c r="C53" s="21"/>
      <c r="D53" s="21" t="s">
        <v>12</v>
      </c>
      <c r="E53" s="21"/>
      <c r="F53" s="21">
        <f>C53*E53</f>
      </c>
    </row>
    <row r="54">
      <c r="A54" s="6" t="s">
        <v>90</v>
      </c>
      <c r="B54" s="14" t="s">
        <v>91</v>
      </c>
      <c r="C54" s="21"/>
      <c r="D54" s="21" t="s">
        <v>12</v>
      </c>
      <c r="E54" s="21"/>
      <c r="F54" s="21">
        <f>C54*E54</f>
      </c>
    </row>
    <row r="55">
      <c r="A55" s="6" t="s">
        <v>92</v>
      </c>
      <c r="B55" s="14" t="s">
        <v>93</v>
      </c>
      <c r="C55" s="21"/>
      <c r="D55" s="21" t="s">
        <v>12</v>
      </c>
      <c r="E55" s="21"/>
      <c r="F55" s="21">
        <f>C55*E55</f>
      </c>
    </row>
    <row r="56">
      <c r="A56" s="6" t="s">
        <v>94</v>
      </c>
      <c r="B56" s="14" t="s">
        <v>95</v>
      </c>
      <c r="C56" s="21"/>
      <c r="D56" s="21" t="s">
        <v>12</v>
      </c>
      <c r="E56" s="21"/>
      <c r="F56" s="21">
        <f>C56*E56</f>
      </c>
    </row>
    <row r="57">
      <c r="A57" s="6" t="s">
        <v>96</v>
      </c>
      <c r="B57" s="14" t="s">
        <v>97</v>
      </c>
      <c r="C57" s="21"/>
      <c r="D57" s="21" t="s">
        <v>12</v>
      </c>
      <c r="E57" s="21"/>
      <c r="F57" s="21">
        <f>C57*E57</f>
      </c>
    </row>
    <row r="58">
      <c r="A58" s="6" t="s">
        <v>98</v>
      </c>
      <c r="B58" s="14" t="s">
        <v>99</v>
      </c>
      <c r="C58" s="21"/>
      <c r="D58" s="21" t="s">
        <v>12</v>
      </c>
      <c r="E58" s="21"/>
      <c r="F58" s="21">
        <f>C58*E58</f>
      </c>
    </row>
    <row r="59">
      <c r="A59" s="6" t="s">
        <v>100</v>
      </c>
      <c r="B59" s="14" t="s">
        <v>101</v>
      </c>
      <c r="C59" s="21"/>
      <c r="D59" s="21" t="s">
        <v>12</v>
      </c>
      <c r="E59" s="21"/>
      <c r="F59" s="21">
        <f>C59*E59</f>
      </c>
    </row>
    <row r="60">
      <c r="A60" s="6" t="s">
        <v>102</v>
      </c>
      <c r="B60" s="14" t="s">
        <v>103</v>
      </c>
      <c r="C60" s="21"/>
      <c r="D60" s="21" t="s">
        <v>12</v>
      </c>
      <c r="E60" s="21"/>
      <c r="F60" s="21">
        <f>C60*E60</f>
      </c>
    </row>
    <row r="61">
      <c r="A61" s="6" t="s">
        <v>104</v>
      </c>
      <c r="B61" s="14" t="s">
        <v>105</v>
      </c>
      <c r="C61" s="21"/>
      <c r="D61" s="21" t="s">
        <v>12</v>
      </c>
      <c r="E61" s="21"/>
      <c r="F61" s="21">
        <f>C61*E61</f>
      </c>
    </row>
    <row r="62">
      <c r="A62" s="6" t="s">
        <v>106</v>
      </c>
      <c r="B62" s="14" t="s">
        <v>107</v>
      </c>
      <c r="C62" s="21"/>
      <c r="D62" s="21"/>
      <c r="E62" s="21"/>
      <c r="F62" s="21">
        <f>C62*E62</f>
      </c>
    </row>
    <row r="63">
      <c r="A63" s="6" t="s">
        <v>108</v>
      </c>
      <c r="B63" s="14" t="s">
        <v>109</v>
      </c>
      <c r="C63" s="21"/>
      <c r="D63" s="21" t="s">
        <v>12</v>
      </c>
      <c r="E63" s="21"/>
      <c r="F63" s="21">
        <f>C63*E63</f>
      </c>
    </row>
    <row r="64">
      <c r="A64" s="6" t="s">
        <v>110</v>
      </c>
      <c r="B64" s="14" t="s">
        <v>111</v>
      </c>
      <c r="C64" s="21"/>
      <c r="D64" s="21" t="s">
        <v>12</v>
      </c>
      <c r="E64" s="21"/>
      <c r="F64" s="21">
        <f>C64*E64</f>
      </c>
    </row>
    <row r="65">
      <c r="A65" s="6" t="s">
        <v>112</v>
      </c>
      <c r="B65" s="14" t="s">
        <v>113</v>
      </c>
      <c r="C65" s="21"/>
      <c r="D65" s="21" t="s">
        <v>12</v>
      </c>
      <c r="E65" s="21"/>
      <c r="F65" s="21">
        <f>C65*E65</f>
      </c>
    </row>
    <row r="66">
      <c r="A66" s="6" t="s">
        <v>114</v>
      </c>
      <c r="B66" s="14" t="s">
        <v>115</v>
      </c>
      <c r="C66" s="21"/>
      <c r="D66" s="21" t="s">
        <v>12</v>
      </c>
      <c r="E66" s="21"/>
      <c r="F66" s="21">
        <f>C66*E66</f>
      </c>
    </row>
    <row r="67">
      <c r="A67" s="6" t="s">
        <v>116</v>
      </c>
      <c r="B67" s="14" t="s">
        <v>117</v>
      </c>
      <c r="C67" s="21"/>
      <c r="D67" s="21" t="s">
        <v>12</v>
      </c>
      <c r="E67" s="21"/>
      <c r="F67" s="21">
        <f>C67*E67</f>
      </c>
    </row>
    <row r="68">
      <c r="A68" s="3"/>
      <c r="B68" s="11" t="s">
        <v>118</v>
      </c>
      <c r="C68" s="18"/>
      <c r="D68" s="18"/>
      <c r="E68" s="18"/>
      <c r="F68" s="18"/>
    </row>
    <row r="69">
      <c r="A69" s="4"/>
      <c r="B69" s="12" t="s">
        <v>119</v>
      </c>
      <c r="C69" s="19"/>
      <c r="D69" s="19"/>
      <c r="E69" s="19"/>
      <c r="F69" s="19"/>
    </row>
    <row r="70">
      <c r="A70" s="5"/>
      <c r="B70" s="13" t="s">
        <v>120</v>
      </c>
      <c r="C70" s="20"/>
      <c r="D70" s="20"/>
      <c r="E70" s="20"/>
      <c r="F70" s="20"/>
    </row>
    <row r="71">
      <c r="A71" s="6" t="s">
        <v>121</v>
      </c>
      <c r="B71" s="14" t="s">
        <v>122</v>
      </c>
      <c r="C71" s="21"/>
      <c r="D71" s="21" t="s">
        <v>12</v>
      </c>
      <c r="E71" s="21"/>
      <c r="F71" s="21">
        <f>C71*E71</f>
      </c>
    </row>
    <row r="72">
      <c r="A72" s="5"/>
      <c r="B72" s="13" t="s">
        <v>123</v>
      </c>
      <c r="C72" s="20"/>
      <c r="D72" s="20"/>
      <c r="E72" s="20"/>
      <c r="F72" s="20"/>
    </row>
    <row r="73">
      <c r="A73" s="6"/>
      <c r="B73" s="14" t="s">
        <v>124</v>
      </c>
      <c r="C73" s="21"/>
      <c r="D73" s="21"/>
      <c r="E73" s="21"/>
      <c r="F73" s="21"/>
    </row>
    <row r="74">
      <c r="A74" s="6" t="s">
        <v>125</v>
      </c>
      <c r="B74" s="15" t="s">
        <v>126</v>
      </c>
      <c r="C74" s="21"/>
      <c r="D74" s="21" t="s">
        <v>12</v>
      </c>
      <c r="E74" s="21"/>
      <c r="F74" s="21">
        <f>C74*E74</f>
      </c>
    </row>
    <row r="75">
      <c r="A75" s="6" t="s">
        <v>127</v>
      </c>
      <c r="B75" s="15" t="s">
        <v>128</v>
      </c>
      <c r="C75" s="21"/>
      <c r="D75" s="21" t="s">
        <v>12</v>
      </c>
      <c r="E75" s="21"/>
      <c r="F75" s="21">
        <f>C75*E75</f>
      </c>
    </row>
    <row r="76">
      <c r="A76" s="6" t="s">
        <v>129</v>
      </c>
      <c r="B76" s="15" t="s">
        <v>130</v>
      </c>
      <c r="C76" s="21"/>
      <c r="D76" s="21" t="s">
        <v>12</v>
      </c>
      <c r="E76" s="21"/>
      <c r="F76" s="21">
        <f>C76*E76</f>
      </c>
    </row>
    <row r="77">
      <c r="A77" s="6" t="s">
        <v>131</v>
      </c>
      <c r="B77" s="15" t="s">
        <v>132</v>
      </c>
      <c r="C77" s="21"/>
      <c r="D77" s="21" t="s">
        <v>12</v>
      </c>
      <c r="E77" s="21"/>
      <c r="F77" s="21">
        <f>C77*E77</f>
      </c>
    </row>
    <row r="78">
      <c r="A78" s="6" t="s">
        <v>133</v>
      </c>
      <c r="B78" s="15" t="s">
        <v>134</v>
      </c>
      <c r="C78" s="21"/>
      <c r="D78" s="21" t="s">
        <v>12</v>
      </c>
      <c r="E78" s="21"/>
      <c r="F78" s="21">
        <f>C78*E78</f>
      </c>
    </row>
    <row r="79">
      <c r="A79" s="6" t="s">
        <v>135</v>
      </c>
      <c r="B79" s="15" t="s">
        <v>136</v>
      </c>
      <c r="C79" s="21"/>
      <c r="D79" s="21" t="s">
        <v>12</v>
      </c>
      <c r="E79" s="21"/>
      <c r="F79" s="21">
        <f>C79*E79</f>
      </c>
    </row>
    <row r="80">
      <c r="A80" s="6" t="s">
        <v>137</v>
      </c>
      <c r="B80" s="15" t="s">
        <v>138</v>
      </c>
      <c r="C80" s="21"/>
      <c r="D80" s="21" t="s">
        <v>12</v>
      </c>
      <c r="E80" s="21"/>
      <c r="F80" s="21">
        <f>C80*E80</f>
      </c>
    </row>
    <row r="81">
      <c r="A81" s="6" t="s">
        <v>139</v>
      </c>
      <c r="B81" s="15" t="s">
        <v>140</v>
      </c>
      <c r="C81" s="21"/>
      <c r="D81" s="21" t="s">
        <v>12</v>
      </c>
      <c r="E81" s="21"/>
      <c r="F81" s="21">
        <f>C81*E81</f>
      </c>
    </row>
    <row r="82">
      <c r="A82" s="6" t="s">
        <v>141</v>
      </c>
      <c r="B82" s="15" t="s">
        <v>142</v>
      </c>
      <c r="C82" s="21"/>
      <c r="D82" s="21" t="s">
        <v>12</v>
      </c>
      <c r="E82" s="21"/>
      <c r="F82" s="21">
        <f>C82*E82</f>
      </c>
    </row>
    <row r="83">
      <c r="A83" s="6" t="s">
        <v>143</v>
      </c>
      <c r="B83" s="15" t="s">
        <v>144</v>
      </c>
      <c r="C83" s="21"/>
      <c r="D83" s="21" t="s">
        <v>12</v>
      </c>
      <c r="E83" s="21"/>
      <c r="F83" s="21">
        <f>C83*E83</f>
      </c>
    </row>
    <row r="84">
      <c r="A84" s="6" t="s">
        <v>145</v>
      </c>
      <c r="B84" s="15" t="s">
        <v>146</v>
      </c>
      <c r="C84" s="21"/>
      <c r="D84" s="21" t="s">
        <v>12</v>
      </c>
      <c r="E84" s="21"/>
      <c r="F84" s="21">
        <f>C84*E84</f>
      </c>
    </row>
    <row r="85">
      <c r="A85" s="6" t="s">
        <v>147</v>
      </c>
      <c r="B85" s="15" t="s">
        <v>148</v>
      </c>
      <c r="C85" s="21"/>
      <c r="D85" s="21" t="s">
        <v>12</v>
      </c>
      <c r="E85" s="21"/>
      <c r="F85" s="21">
        <f>C85*E85</f>
      </c>
    </row>
    <row r="86">
      <c r="A86" s="6" t="s">
        <v>149</v>
      </c>
      <c r="B86" s="15" t="s">
        <v>150</v>
      </c>
      <c r="C86" s="21"/>
      <c r="D86" s="21" t="s">
        <v>12</v>
      </c>
      <c r="E86" s="21"/>
      <c r="F86" s="21">
        <f>C86*E86</f>
      </c>
    </row>
    <row r="87">
      <c r="A87" s="6" t="s">
        <v>151</v>
      </c>
      <c r="B87" s="15" t="s">
        <v>152</v>
      </c>
      <c r="C87" s="21"/>
      <c r="D87" s="21" t="s">
        <v>12</v>
      </c>
      <c r="E87" s="21"/>
      <c r="F87" s="21">
        <f>C87*E87</f>
      </c>
    </row>
    <row r="88">
      <c r="A88" s="6" t="s">
        <v>153</v>
      </c>
      <c r="B88" s="15" t="s">
        <v>154</v>
      </c>
      <c r="C88" s="21"/>
      <c r="D88" s="21" t="s">
        <v>12</v>
      </c>
      <c r="E88" s="21"/>
      <c r="F88" s="21">
        <f>C88*E88</f>
      </c>
    </row>
    <row r="89">
      <c r="A89" s="6" t="s">
        <v>155</v>
      </c>
      <c r="B89" s="15" t="s">
        <v>156</v>
      </c>
      <c r="C89" s="21"/>
      <c r="D89" s="21" t="s">
        <v>12</v>
      </c>
      <c r="E89" s="21"/>
      <c r="F89" s="21">
        <f>C89*E89</f>
      </c>
    </row>
    <row r="90">
      <c r="A90" s="6" t="s">
        <v>157</v>
      </c>
      <c r="B90" s="15" t="s">
        <v>158</v>
      </c>
      <c r="C90" s="21"/>
      <c r="D90" s="21" t="s">
        <v>12</v>
      </c>
      <c r="E90" s="21"/>
      <c r="F90" s="21">
        <f>C90*E90</f>
      </c>
    </row>
    <row r="91">
      <c r="A91" s="6" t="s">
        <v>159</v>
      </c>
      <c r="B91" s="15" t="s">
        <v>160</v>
      </c>
      <c r="C91" s="21"/>
      <c r="D91" s="21" t="s">
        <v>12</v>
      </c>
      <c r="E91" s="21"/>
      <c r="F91" s="21">
        <f>C91*E91</f>
      </c>
    </row>
    <row r="92">
      <c r="A92" s="4"/>
      <c r="B92" s="12" t="s">
        <v>161</v>
      </c>
      <c r="C92" s="19"/>
      <c r="D92" s="19"/>
      <c r="E92" s="19"/>
      <c r="F92" s="19"/>
    </row>
    <row r="93">
      <c r="A93" s="5"/>
      <c r="B93" s="13" t="s">
        <v>162</v>
      </c>
      <c r="C93" s="20"/>
      <c r="D93" s="20"/>
      <c r="E93" s="20"/>
      <c r="F93" s="20"/>
    </row>
    <row r="94">
      <c r="A94" s="6" t="s">
        <v>163</v>
      </c>
      <c r="B94" s="14" t="s">
        <v>164</v>
      </c>
      <c r="C94" s="21"/>
      <c r="D94" s="21" t="s">
        <v>12</v>
      </c>
      <c r="E94" s="21"/>
      <c r="F94" s="21">
        <f>C94*E94</f>
      </c>
    </row>
    <row r="95">
      <c r="A95" s="5"/>
      <c r="B95" s="13" t="s">
        <v>165</v>
      </c>
      <c r="C95" s="20"/>
      <c r="D95" s="20"/>
      <c r="E95" s="20"/>
      <c r="F95" s="20"/>
    </row>
    <row r="96">
      <c r="A96" s="6" t="s">
        <v>166</v>
      </c>
      <c r="B96" s="14" t="s">
        <v>167</v>
      </c>
      <c r="C96" s="21"/>
      <c r="D96" s="21" t="s">
        <v>12</v>
      </c>
      <c r="E96" s="21"/>
      <c r="F96" s="21">
        <f>C96*E96</f>
      </c>
    </row>
    <row r="97">
      <c r="A97" s="5"/>
      <c r="B97" s="13" t="s">
        <v>168</v>
      </c>
      <c r="C97" s="20"/>
      <c r="D97" s="20"/>
      <c r="E97" s="20"/>
      <c r="F97" s="20"/>
    </row>
    <row r="98">
      <c r="A98" s="6" t="s">
        <v>169</v>
      </c>
      <c r="B98" s="14" t="s">
        <v>170</v>
      </c>
      <c r="C98" s="21"/>
      <c r="D98" s="21" t="s">
        <v>12</v>
      </c>
      <c r="E98" s="21"/>
      <c r="F98" s="21">
        <f>C98*E98</f>
      </c>
    </row>
    <row r="99">
      <c r="A99" s="5"/>
      <c r="B99" s="13" t="s">
        <v>171</v>
      </c>
      <c r="C99" s="20"/>
      <c r="D99" s="20"/>
      <c r="E99" s="20"/>
      <c r="F99" s="20"/>
    </row>
    <row r="100">
      <c r="A100" s="6" t="s">
        <v>172</v>
      </c>
      <c r="B100" s="14" t="s">
        <v>173</v>
      </c>
      <c r="C100" s="21"/>
      <c r="D100" s="21" t="s">
        <v>12</v>
      </c>
      <c r="E100" s="21"/>
      <c r="F100" s="21">
        <f>C100*E100</f>
      </c>
    </row>
    <row r="101">
      <c r="A101" s="5"/>
      <c r="B101" s="13" t="s">
        <v>174</v>
      </c>
      <c r="C101" s="20"/>
      <c r="D101" s="20"/>
      <c r="E101" s="20"/>
      <c r="F101" s="20"/>
    </row>
    <row r="102">
      <c r="A102" s="6" t="s">
        <v>175</v>
      </c>
      <c r="B102" s="14" t="s">
        <v>176</v>
      </c>
      <c r="C102" s="21"/>
      <c r="D102" s="21" t="s">
        <v>12</v>
      </c>
      <c r="E102" s="21"/>
      <c r="F102" s="21">
        <f>C102*E102</f>
      </c>
    </row>
    <row r="103">
      <c r="A103" s="5"/>
      <c r="B103" s="13" t="s">
        <v>177</v>
      </c>
      <c r="C103" s="20"/>
      <c r="D103" s="20"/>
      <c r="E103" s="20"/>
      <c r="F103" s="20"/>
    </row>
    <row r="104">
      <c r="A104" s="6" t="s">
        <v>178</v>
      </c>
      <c r="B104" s="14" t="s">
        <v>179</v>
      </c>
      <c r="C104" s="21"/>
      <c r="D104" s="21" t="s">
        <v>12</v>
      </c>
      <c r="E104" s="21"/>
      <c r="F104" s="21">
        <f>C104*E104</f>
      </c>
    </row>
    <row r="105">
      <c r="A105" s="4"/>
      <c r="B105" s="12" t="s">
        <v>180</v>
      </c>
      <c r="C105" s="19"/>
      <c r="D105" s="19"/>
      <c r="E105" s="19"/>
      <c r="F105" s="19"/>
    </row>
    <row r="106">
      <c r="A106" s="6" t="s">
        <v>181</v>
      </c>
      <c r="B106" s="16" t="s">
        <v>182</v>
      </c>
      <c r="C106" s="21"/>
      <c r="D106" s="21"/>
      <c r="E106" s="21"/>
      <c r="F106" s="21">
        <f>C106*E106</f>
      </c>
    </row>
    <row r="107">
      <c r="A107" s="4"/>
      <c r="B107" s="12" t="s">
        <v>183</v>
      </c>
      <c r="C107" s="19"/>
      <c r="D107" s="19"/>
      <c r="E107" s="19"/>
      <c r="F107" s="19"/>
    </row>
    <row r="108">
      <c r="A108" s="5"/>
      <c r="B108" s="13" t="s">
        <v>184</v>
      </c>
      <c r="C108" s="20"/>
      <c r="D108" s="20"/>
      <c r="E108" s="20"/>
      <c r="F108" s="20"/>
    </row>
    <row r="109">
      <c r="A109" s="6" t="s">
        <v>185</v>
      </c>
      <c r="B109" s="14" t="s">
        <v>186</v>
      </c>
      <c r="C109" s="21"/>
      <c r="D109" s="21" t="s">
        <v>12</v>
      </c>
      <c r="E109" s="21"/>
      <c r="F109" s="21">
        <f>C109*E109</f>
      </c>
    </row>
    <row r="110">
      <c r="A110" s="5"/>
      <c r="B110" s="13" t="s">
        <v>187</v>
      </c>
      <c r="C110" s="20"/>
      <c r="D110" s="20"/>
      <c r="E110" s="20"/>
      <c r="F110" s="20"/>
    </row>
    <row r="111">
      <c r="A111" s="6" t="s">
        <v>188</v>
      </c>
      <c r="B111" s="14" t="s">
        <v>189</v>
      </c>
      <c r="C111" s="21"/>
      <c r="D111" s="21" t="s">
        <v>12</v>
      </c>
      <c r="E111" s="21"/>
      <c r="F111" s="21">
        <f>C111*E111</f>
      </c>
    </row>
    <row r="112">
      <c r="A112" s="5"/>
      <c r="B112" s="13" t="s">
        <v>190</v>
      </c>
      <c r="C112" s="20"/>
      <c r="D112" s="20"/>
      <c r="E112" s="20"/>
      <c r="F112" s="20"/>
    </row>
    <row r="113">
      <c r="A113" s="6" t="s">
        <v>191</v>
      </c>
      <c r="B113" s="14" t="s">
        <v>192</v>
      </c>
      <c r="C113" s="21"/>
      <c r="D113" s="21" t="s">
        <v>12</v>
      </c>
      <c r="E113" s="21"/>
      <c r="F113" s="21">
        <f>C113*E113</f>
      </c>
    </row>
    <row r="114">
      <c r="A114" s="5"/>
      <c r="B114" s="13" t="s">
        <v>193</v>
      </c>
      <c r="C114" s="20"/>
      <c r="D114" s="20"/>
      <c r="E114" s="20"/>
      <c r="F114" s="20"/>
    </row>
    <row r="115">
      <c r="A115" s="6" t="s">
        <v>194</v>
      </c>
      <c r="B115" s="14" t="s">
        <v>195</v>
      </c>
      <c r="C115" s="21"/>
      <c r="D115" s="21" t="s">
        <v>12</v>
      </c>
      <c r="E115" s="21"/>
      <c r="F115" s="21">
        <f>C115*E115</f>
      </c>
    </row>
    <row r="116">
      <c r="A116" s="4"/>
      <c r="B116" s="12" t="s">
        <v>196</v>
      </c>
      <c r="C116" s="19"/>
      <c r="D116" s="19"/>
      <c r="E116" s="19"/>
      <c r="F116" s="19"/>
    </row>
    <row r="117">
      <c r="A117" s="5"/>
      <c r="B117" s="13" t="s">
        <v>197</v>
      </c>
      <c r="C117" s="20"/>
      <c r="D117" s="20"/>
      <c r="E117" s="20"/>
      <c r="F117" s="20"/>
    </row>
    <row r="118">
      <c r="A118" s="6" t="s">
        <v>198</v>
      </c>
      <c r="B118" s="14" t="s">
        <v>199</v>
      </c>
      <c r="C118" s="21"/>
      <c r="D118" s="21" t="s">
        <v>12</v>
      </c>
      <c r="E118" s="21"/>
      <c r="F118" s="21">
        <f>C118*E118</f>
      </c>
    </row>
    <row r="119">
      <c r="A119" s="5"/>
      <c r="B119" s="13" t="s">
        <v>200</v>
      </c>
      <c r="C119" s="20"/>
      <c r="D119" s="20"/>
      <c r="E119" s="20"/>
      <c r="F119" s="20"/>
    </row>
    <row r="120">
      <c r="A120" s="6" t="s">
        <v>201</v>
      </c>
      <c r="B120" s="14" t="s">
        <v>202</v>
      </c>
      <c r="C120" s="21"/>
      <c r="D120" s="21" t="s">
        <v>12</v>
      </c>
      <c r="E120" s="21"/>
      <c r="F120" s="21">
        <f>C120*E120</f>
      </c>
    </row>
    <row r="121">
      <c r="A121" s="5"/>
      <c r="B121" s="13" t="s">
        <v>203</v>
      </c>
      <c r="C121" s="20"/>
      <c r="D121" s="20"/>
      <c r="E121" s="20"/>
      <c r="F121" s="20"/>
    </row>
    <row r="122">
      <c r="A122" s="6" t="s">
        <v>204</v>
      </c>
      <c r="B122" s="14" t="s">
        <v>205</v>
      </c>
      <c r="C122" s="21"/>
      <c r="D122" s="21" t="s">
        <v>12</v>
      </c>
      <c r="E122" s="21"/>
      <c r="F122" s="21">
        <f>C122*E122</f>
      </c>
    </row>
    <row r="123">
      <c r="A123" s="5"/>
      <c r="B123" s="13" t="s">
        <v>206</v>
      </c>
      <c r="C123" s="20"/>
      <c r="D123" s="20"/>
      <c r="E123" s="20"/>
      <c r="F123" s="20"/>
    </row>
    <row r="124">
      <c r="A124" s="6" t="s">
        <v>207</v>
      </c>
      <c r="B124" s="14" t="s">
        <v>208</v>
      </c>
      <c r="C124" s="21"/>
      <c r="D124" s="21" t="s">
        <v>12</v>
      </c>
      <c r="E124" s="21"/>
      <c r="F124" s="21">
        <f>C124*E124</f>
      </c>
    </row>
    <row r="125">
      <c r="A125" s="5"/>
      <c r="B125" s="13" t="s">
        <v>209</v>
      </c>
      <c r="C125" s="20"/>
      <c r="D125" s="20"/>
      <c r="E125" s="20"/>
      <c r="F125" s="20"/>
    </row>
    <row r="126">
      <c r="A126" s="6"/>
      <c r="B126" s="14" t="s">
        <v>210</v>
      </c>
      <c r="C126" s="21"/>
      <c r="D126" s="21"/>
      <c r="E126" s="21"/>
      <c r="F126" s="21"/>
    </row>
    <row r="127">
      <c r="A127" s="6" t="s">
        <v>211</v>
      </c>
      <c r="B127" s="15" t="s">
        <v>212</v>
      </c>
      <c r="C127" s="21"/>
      <c r="D127" s="21" t="s">
        <v>12</v>
      </c>
      <c r="E127" s="21"/>
      <c r="F127" s="21">
        <f>C127*E127</f>
      </c>
    </row>
    <row r="128">
      <c r="A128" s="5"/>
      <c r="B128" s="13" t="s">
        <v>213</v>
      </c>
      <c r="C128" s="20"/>
      <c r="D128" s="20"/>
      <c r="E128" s="20"/>
      <c r="F128" s="20"/>
    </row>
    <row r="129">
      <c r="A129" s="6" t="s">
        <v>214</v>
      </c>
      <c r="B129" s="14" t="s">
        <v>215</v>
      </c>
      <c r="C129" s="21"/>
      <c r="D129" s="21" t="s">
        <v>12</v>
      </c>
      <c r="E129" s="21"/>
      <c r="F129" s="21">
        <f>C129*E129</f>
      </c>
    </row>
    <row r="130">
      <c r="A130" s="5"/>
      <c r="B130" s="13" t="s">
        <v>216</v>
      </c>
      <c r="C130" s="20"/>
      <c r="D130" s="20"/>
      <c r="E130" s="20"/>
      <c r="F130" s="20"/>
    </row>
    <row r="131">
      <c r="A131" s="6" t="s">
        <v>217</v>
      </c>
      <c r="B131" s="14" t="s">
        <v>218</v>
      </c>
      <c r="C131" s="21"/>
      <c r="D131" s="21"/>
      <c r="E131" s="21"/>
      <c r="F131" s="21">
        <f>C131*E131</f>
      </c>
    </row>
    <row r="132">
      <c r="A132" s="6" t="s">
        <v>219</v>
      </c>
      <c r="B132" s="14" t="s">
        <v>220</v>
      </c>
      <c r="C132" s="21"/>
      <c r="D132" s="21" t="s">
        <v>12</v>
      </c>
      <c r="E132" s="21"/>
      <c r="F132" s="21">
        <f>C132*E132</f>
      </c>
    </row>
    <row r="133">
      <c r="A133" s="6" t="s">
        <v>221</v>
      </c>
      <c r="B133" s="14" t="s">
        <v>222</v>
      </c>
      <c r="C133" s="21"/>
      <c r="D133" s="21" t="s">
        <v>12</v>
      </c>
      <c r="E133" s="21"/>
      <c r="F133" s="21">
        <f>C133*E133</f>
      </c>
    </row>
    <row r="134">
      <c r="A134" s="6" t="s">
        <v>223</v>
      </c>
      <c r="B134" s="14" t="s">
        <v>212</v>
      </c>
      <c r="C134" s="21"/>
      <c r="D134" s="21" t="s">
        <v>12</v>
      </c>
      <c r="E134" s="21"/>
      <c r="F134" s="21">
        <f>C134*E134</f>
      </c>
    </row>
    <row r="135">
      <c r="A135" s="6" t="s">
        <v>224</v>
      </c>
      <c r="B135" s="14" t="s">
        <v>225</v>
      </c>
      <c r="C135" s="21"/>
      <c r="D135" s="21" t="s">
        <v>12</v>
      </c>
      <c r="E135" s="21"/>
      <c r="F135" s="21">
        <f>C135*E135</f>
      </c>
    </row>
    <row r="136">
      <c r="A136" s="6" t="s">
        <v>226</v>
      </c>
      <c r="B136" s="14" t="s">
        <v>227</v>
      </c>
      <c r="C136" s="21"/>
      <c r="D136" s="21" t="s">
        <v>12</v>
      </c>
      <c r="E136" s="21"/>
      <c r="F136" s="21">
        <f>C136*E136</f>
      </c>
    </row>
    <row r="137">
      <c r="A137" s="5"/>
      <c r="B137" s="13" t="s">
        <v>228</v>
      </c>
      <c r="C137" s="20"/>
      <c r="D137" s="20"/>
      <c r="E137" s="20"/>
      <c r="F137" s="20"/>
    </row>
    <row r="138">
      <c r="A138" s="6" t="s">
        <v>229</v>
      </c>
      <c r="B138" s="14" t="s">
        <v>230</v>
      </c>
      <c r="C138" s="21"/>
      <c r="D138" s="21" t="s">
        <v>12</v>
      </c>
      <c r="E138" s="21"/>
      <c r="F138" s="21">
        <f>C138*E138</f>
      </c>
    </row>
    <row r="139">
      <c r="A139" s="5"/>
      <c r="B139" s="13" t="s">
        <v>231</v>
      </c>
      <c r="C139" s="20"/>
      <c r="D139" s="20"/>
      <c r="E139" s="20"/>
      <c r="F139" s="20"/>
    </row>
    <row r="140">
      <c r="A140" s="6" t="s">
        <v>232</v>
      </c>
      <c r="B140" s="14" t="s">
        <v>233</v>
      </c>
      <c r="C140" s="21"/>
      <c r="D140" s="21" t="s">
        <v>12</v>
      </c>
      <c r="E140" s="21"/>
      <c r="F140" s="21">
        <f>C140*E140</f>
      </c>
    </row>
    <row r="141">
      <c r="A141" s="6" t="s">
        <v>234</v>
      </c>
      <c r="B141" s="14" t="s">
        <v>235</v>
      </c>
      <c r="C141" s="21"/>
      <c r="D141" s="21" t="s">
        <v>12</v>
      </c>
      <c r="E141" s="21"/>
      <c r="F141" s="21">
        <f>C141*E141</f>
      </c>
    </row>
    <row r="142">
      <c r="A142" s="6" t="s">
        <v>236</v>
      </c>
      <c r="B142" s="14" t="s">
        <v>230</v>
      </c>
      <c r="C142" s="21"/>
      <c r="D142" s="21" t="s">
        <v>12</v>
      </c>
      <c r="E142" s="21"/>
      <c r="F142" s="21">
        <f>C142*E142</f>
      </c>
    </row>
    <row r="143">
      <c r="A143" s="5"/>
      <c r="B143" s="13" t="s">
        <v>237</v>
      </c>
      <c r="C143" s="20"/>
      <c r="D143" s="20"/>
      <c r="E143" s="20"/>
      <c r="F143" s="20"/>
    </row>
    <row r="144">
      <c r="A144" s="6" t="s">
        <v>238</v>
      </c>
      <c r="B144" s="14" t="s">
        <v>239</v>
      </c>
      <c r="C144" s="21"/>
      <c r="D144" s="21" t="s">
        <v>12</v>
      </c>
      <c r="E144" s="21"/>
      <c r="F144" s="21">
        <f>C144*E144</f>
      </c>
    </row>
    <row r="145">
      <c r="A145" s="5"/>
      <c r="B145" s="13" t="s">
        <v>240</v>
      </c>
      <c r="C145" s="20"/>
      <c r="D145" s="20"/>
      <c r="E145" s="20"/>
      <c r="F145" s="20"/>
    </row>
    <row r="146">
      <c r="A146" s="6" t="s">
        <v>241</v>
      </c>
      <c r="B146" s="14" t="s">
        <v>242</v>
      </c>
      <c r="C146" s="21"/>
      <c r="D146" s="21" t="s">
        <v>12</v>
      </c>
      <c r="E146" s="21"/>
      <c r="F146" s="21">
        <f>C146*E146</f>
      </c>
    </row>
    <row r="147">
      <c r="A147" s="6" t="s">
        <v>243</v>
      </c>
      <c r="B147" s="14" t="s">
        <v>244</v>
      </c>
      <c r="C147" s="21"/>
      <c r="D147" s="21" t="s">
        <v>12</v>
      </c>
      <c r="E147" s="21"/>
      <c r="F147" s="21">
        <f>C147*E147</f>
      </c>
    </row>
    <row r="148">
      <c r="A148" s="6" t="s">
        <v>245</v>
      </c>
      <c r="B148" s="14" t="s">
        <v>246</v>
      </c>
      <c r="C148" s="21"/>
      <c r="D148" s="21" t="s">
        <v>12</v>
      </c>
      <c r="E148" s="21"/>
      <c r="F148" s="21">
        <f>C148*E148</f>
      </c>
    </row>
    <row r="149">
      <c r="A149" s="6" t="s">
        <v>247</v>
      </c>
      <c r="B149" s="14" t="s">
        <v>248</v>
      </c>
      <c r="C149" s="21"/>
      <c r="D149" s="21" t="s">
        <v>12</v>
      </c>
      <c r="E149" s="21"/>
      <c r="F149" s="21">
        <f>C149*E149</f>
      </c>
    </row>
    <row r="150">
      <c r="A150" s="5"/>
      <c r="B150" s="13" t="s">
        <v>249</v>
      </c>
      <c r="C150" s="20"/>
      <c r="D150" s="20"/>
      <c r="E150" s="20"/>
      <c r="F150" s="20"/>
    </row>
    <row r="151">
      <c r="A151" s="6" t="s">
        <v>250</v>
      </c>
      <c r="B151" s="14" t="s">
        <v>251</v>
      </c>
      <c r="C151" s="21"/>
      <c r="D151" s="21" t="s">
        <v>12</v>
      </c>
      <c r="E151" s="21"/>
      <c r="F151" s="21">
        <f>C151*E151</f>
      </c>
    </row>
    <row r="152">
      <c r="A152" s="5"/>
      <c r="B152" s="13" t="s">
        <v>252</v>
      </c>
      <c r="C152" s="20"/>
      <c r="D152" s="20"/>
      <c r="E152" s="20"/>
      <c r="F152" s="20"/>
    </row>
    <row r="153">
      <c r="A153" s="6" t="s">
        <v>253</v>
      </c>
      <c r="B153" s="14" t="s">
        <v>254</v>
      </c>
      <c r="C153" s="21"/>
      <c r="D153" s="21" t="s">
        <v>12</v>
      </c>
      <c r="E153" s="21"/>
      <c r="F153" s="21">
        <f>C153*E153</f>
      </c>
    </row>
    <row r="154">
      <c r="A154" s="5"/>
      <c r="B154" s="13" t="s">
        <v>255</v>
      </c>
      <c r="C154" s="20"/>
      <c r="D154" s="20"/>
      <c r="E154" s="20"/>
      <c r="F154" s="20"/>
    </row>
    <row r="155">
      <c r="A155" s="6" t="s">
        <v>256</v>
      </c>
      <c r="B155" s="14" t="s">
        <v>257</v>
      </c>
      <c r="C155" s="21"/>
      <c r="D155" s="21" t="s">
        <v>12</v>
      </c>
      <c r="E155" s="21"/>
      <c r="F155" s="21">
        <f>C155*E155</f>
      </c>
    </row>
    <row r="156">
      <c r="A156" s="5"/>
      <c r="B156" s="13" t="s">
        <v>258</v>
      </c>
      <c r="C156" s="20"/>
      <c r="D156" s="20"/>
      <c r="E156" s="20"/>
      <c r="F156" s="20"/>
    </row>
    <row r="157">
      <c r="A157" s="6" t="s">
        <v>259</v>
      </c>
      <c r="B157" s="14" t="s">
        <v>260</v>
      </c>
      <c r="C157" s="21"/>
      <c r="D157" s="21" t="s">
        <v>12</v>
      </c>
      <c r="E157" s="21"/>
      <c r="F157" s="21">
        <f>C157*E157</f>
      </c>
    </row>
    <row r="158">
      <c r="A158" s="5"/>
      <c r="B158" s="13" t="s">
        <v>261</v>
      </c>
      <c r="C158" s="20"/>
      <c r="D158" s="20"/>
      <c r="E158" s="20"/>
      <c r="F158" s="20"/>
    </row>
    <row r="159">
      <c r="A159" s="6" t="s">
        <v>262</v>
      </c>
      <c r="B159" s="14" t="s">
        <v>263</v>
      </c>
      <c r="C159" s="21"/>
      <c r="D159" s="21" t="s">
        <v>12</v>
      </c>
      <c r="E159" s="21"/>
      <c r="F159" s="21">
        <f>C159*E159</f>
      </c>
    </row>
    <row r="160">
      <c r="A160" s="5"/>
      <c r="B160" s="13" t="s">
        <v>264</v>
      </c>
      <c r="C160" s="20"/>
      <c r="D160" s="20"/>
      <c r="E160" s="20"/>
      <c r="F160" s="20"/>
    </row>
    <row r="161">
      <c r="A161" s="6" t="s">
        <v>265</v>
      </c>
      <c r="B161" s="14" t="s">
        <v>266</v>
      </c>
      <c r="C161" s="21"/>
      <c r="D161" s="21" t="s">
        <v>12</v>
      </c>
      <c r="E161" s="21"/>
      <c r="F161" s="21">
        <f>C161*E161</f>
      </c>
    </row>
    <row r="162">
      <c r="A162" s="5"/>
      <c r="B162" s="13" t="s">
        <v>267</v>
      </c>
      <c r="C162" s="20"/>
      <c r="D162" s="20"/>
      <c r="E162" s="20"/>
      <c r="F162" s="20"/>
    </row>
    <row r="163">
      <c r="A163" s="6" t="s">
        <v>268</v>
      </c>
      <c r="B163" s="14" t="s">
        <v>269</v>
      </c>
      <c r="C163" s="21"/>
      <c r="D163" s="21" t="s">
        <v>12</v>
      </c>
      <c r="E163" s="21"/>
      <c r="F163" s="21">
        <f>C163*E163</f>
      </c>
    </row>
    <row r="164">
      <c r="A164" s="3"/>
      <c r="B164" s="11" t="s">
        <v>270</v>
      </c>
      <c r="C164" s="18"/>
      <c r="D164" s="18"/>
      <c r="E164" s="18"/>
      <c r="F164" s="18"/>
    </row>
    <row r="165">
      <c r="A165" s="4"/>
      <c r="B165" s="12" t="s">
        <v>271</v>
      </c>
      <c r="C165" s="19"/>
      <c r="D165" s="19"/>
      <c r="E165" s="19"/>
      <c r="F165" s="19"/>
    </row>
    <row r="166">
      <c r="A166" s="5"/>
      <c r="B166" s="13" t="s">
        <v>272</v>
      </c>
      <c r="C166" s="20"/>
      <c r="D166" s="20"/>
      <c r="E166" s="20"/>
      <c r="F166" s="20"/>
    </row>
    <row r="167">
      <c r="A167" s="6" t="s">
        <v>273</v>
      </c>
      <c r="B167" s="14" t="s">
        <v>274</v>
      </c>
      <c r="C167" s="21"/>
      <c r="D167" s="21" t="s">
        <v>12</v>
      </c>
      <c r="E167" s="21"/>
      <c r="F167" s="21">
        <f>C167*E167</f>
      </c>
    </row>
    <row r="168">
      <c r="A168" s="4"/>
      <c r="B168" s="12" t="s">
        <v>275</v>
      </c>
      <c r="C168" s="19"/>
      <c r="D168" s="19"/>
      <c r="E168" s="19"/>
      <c r="F168" s="19"/>
    </row>
    <row r="169">
      <c r="A169" s="5"/>
      <c r="B169" s="13" t="s">
        <v>276</v>
      </c>
      <c r="C169" s="20"/>
      <c r="D169" s="20"/>
      <c r="E169" s="20"/>
      <c r="F169" s="20"/>
    </row>
    <row r="170">
      <c r="A170" s="6" t="s">
        <v>277</v>
      </c>
      <c r="B170" s="14" t="s">
        <v>278</v>
      </c>
      <c r="C170" s="21"/>
      <c r="D170" s="21" t="s">
        <v>12</v>
      </c>
      <c r="E170" s="21"/>
      <c r="F170" s="21">
        <f>C170*E170</f>
      </c>
    </row>
    <row r="171">
      <c r="A171" s="3"/>
      <c r="B171" s="11" t="s">
        <v>279</v>
      </c>
      <c r="C171" s="18"/>
      <c r="D171" s="18"/>
      <c r="E171" s="18"/>
      <c r="F171" s="18"/>
    </row>
    <row r="172">
      <c r="A172" s="4"/>
      <c r="B172" s="12" t="s">
        <v>280</v>
      </c>
      <c r="C172" s="19"/>
      <c r="D172" s="19"/>
      <c r="E172" s="19"/>
      <c r="F172" s="19"/>
    </row>
    <row r="173">
      <c r="A173" s="6" t="s">
        <v>281</v>
      </c>
      <c r="B173" s="16" t="s">
        <v>282</v>
      </c>
      <c r="C173" s="21"/>
      <c r="D173" s="21" t="s">
        <v>12</v>
      </c>
      <c r="E173" s="21"/>
      <c r="F173" s="21">
        <f>C173*E173</f>
      </c>
    </row>
    <row r="174">
      <c r="A174" s="6" t="s">
        <v>283</v>
      </c>
      <c r="B174" s="16" t="s">
        <v>284</v>
      </c>
      <c r="C174" s="21"/>
      <c r="D174" s="21" t="s">
        <v>12</v>
      </c>
      <c r="E174" s="21"/>
      <c r="F174" s="21">
        <f>C174*E174</f>
      </c>
    </row>
    <row r="175">
      <c r="A175" s="4"/>
      <c r="B175" s="12" t="s">
        <v>285</v>
      </c>
      <c r="C175" s="19"/>
      <c r="D175" s="19"/>
      <c r="E175" s="19"/>
      <c r="F175" s="19"/>
    </row>
    <row r="176">
      <c r="A176" s="6" t="s">
        <v>286</v>
      </c>
      <c r="B176" s="16" t="s">
        <v>287</v>
      </c>
      <c r="C176" s="21"/>
      <c r="D176" s="21" t="s">
        <v>12</v>
      </c>
      <c r="E176" s="21"/>
      <c r="F176" s="21">
        <f>C176*E176</f>
      </c>
    </row>
    <row r="177">
      <c r="A177" s="4"/>
      <c r="B177" s="12" t="s">
        <v>288</v>
      </c>
      <c r="C177" s="19"/>
      <c r="D177" s="19"/>
      <c r="E177" s="19"/>
      <c r="F177" s="19"/>
    </row>
    <row r="178">
      <c r="A178" s="6" t="s">
        <v>289</v>
      </c>
      <c r="B178" s="16" t="s">
        <v>290</v>
      </c>
      <c r="C178" s="21"/>
      <c r="D178" s="21" t="s">
        <v>12</v>
      </c>
      <c r="E178" s="21"/>
      <c r="F178" s="21">
        <f>C178*E178</f>
      </c>
    </row>
    <row r="179">
      <c r="A179" s="4"/>
      <c r="B179" s="12" t="s">
        <v>291</v>
      </c>
      <c r="C179" s="19"/>
      <c r="D179" s="19"/>
      <c r="E179" s="19"/>
      <c r="F179" s="19"/>
    </row>
    <row r="180">
      <c r="A180" s="6" t="s">
        <v>292</v>
      </c>
      <c r="B180" s="16" t="s">
        <v>293</v>
      </c>
      <c r="C180" s="21"/>
      <c r="D180" s="21" t="s">
        <v>12</v>
      </c>
      <c r="E180" s="21"/>
      <c r="F180" s="21">
        <f>C180*E180</f>
      </c>
    </row>
    <row r="181">
      <c r="A181" s="6" t="s">
        <v>294</v>
      </c>
      <c r="B181" s="16" t="s">
        <v>295</v>
      </c>
      <c r="C181" s="21"/>
      <c r="D181" s="21" t="s">
        <v>12</v>
      </c>
      <c r="E181" s="21"/>
      <c r="F181" s="21">
        <f>C181*E181</f>
      </c>
    </row>
    <row r="182">
      <c r="A182" s="4"/>
      <c r="B182" s="12" t="s">
        <v>296</v>
      </c>
      <c r="C182" s="19"/>
      <c r="D182" s="19"/>
      <c r="E182" s="19"/>
      <c r="F182" s="19"/>
    </row>
    <row r="183">
      <c r="A183" s="6" t="s">
        <v>297</v>
      </c>
      <c r="B183" s="16" t="s">
        <v>298</v>
      </c>
      <c r="C183" s="21"/>
      <c r="D183" s="21" t="s">
        <v>12</v>
      </c>
      <c r="E183" s="21"/>
      <c r="F183" s="21">
        <f>C183*E183</f>
      </c>
    </row>
    <row r="184">
      <c r="A184" s="6" t="s">
        <v>299</v>
      </c>
      <c r="B184" s="16" t="s">
        <v>300</v>
      </c>
      <c r="C184" s="21"/>
      <c r="D184" s="21" t="s">
        <v>12</v>
      </c>
      <c r="E184" s="21"/>
      <c r="F184" s="21">
        <f>C184*E184</f>
      </c>
    </row>
    <row r="185">
      <c r="A185" s="6" t="s">
        <v>301</v>
      </c>
      <c r="B185" s="16" t="s">
        <v>302</v>
      </c>
      <c r="C185" s="21"/>
      <c r="D185" s="21" t="s">
        <v>12</v>
      </c>
      <c r="E185" s="21"/>
      <c r="F185" s="21">
        <f>C185*E185</f>
      </c>
    </row>
    <row r="186">
      <c r="A186" s="4"/>
      <c r="B186" s="12" t="s">
        <v>303</v>
      </c>
      <c r="C186" s="19"/>
      <c r="D186" s="19"/>
      <c r="E186" s="19"/>
      <c r="F186" s="19"/>
    </row>
    <row r="187">
      <c r="A187" s="6" t="s">
        <v>304</v>
      </c>
      <c r="B187" s="16" t="s">
        <v>305</v>
      </c>
      <c r="C187" s="21"/>
      <c r="D187" s="21" t="s">
        <v>12</v>
      </c>
      <c r="E187" s="21"/>
      <c r="F187" s="21">
        <f>C187*E187</f>
      </c>
    </row>
    <row r="188">
      <c r="A188" s="4"/>
      <c r="B188" s="12" t="s">
        <v>306</v>
      </c>
      <c r="C188" s="19"/>
      <c r="D188" s="19"/>
      <c r="E188" s="19"/>
      <c r="F188" s="19"/>
    </row>
    <row r="189">
      <c r="A189" s="6" t="s">
        <v>307</v>
      </c>
      <c r="B189" s="16" t="s">
        <v>308</v>
      </c>
      <c r="C189" s="21"/>
      <c r="D189" s="21" t="s">
        <v>12</v>
      </c>
      <c r="E189" s="21"/>
      <c r="F189" s="21">
        <f>C189*E189</f>
      </c>
    </row>
    <row r="190">
      <c r="A190" s="4"/>
      <c r="B190" s="12" t="s">
        <v>309</v>
      </c>
      <c r="C190" s="19"/>
      <c r="D190" s="19"/>
      <c r="E190" s="19"/>
      <c r="F190" s="19"/>
    </row>
    <row r="191">
      <c r="A191" s="6" t="s">
        <v>310</v>
      </c>
      <c r="B191" s="16" t="s">
        <v>311</v>
      </c>
      <c r="C191" s="21"/>
      <c r="D191" s="21" t="s">
        <v>12</v>
      </c>
      <c r="E191" s="21"/>
      <c r="F191" s="21">
        <f>C191*E191</f>
      </c>
    </row>
    <row r="192">
      <c r="A192" s="6" t="s">
        <v>312</v>
      </c>
      <c r="B192" s="16" t="s">
        <v>313</v>
      </c>
      <c r="C192" s="21"/>
      <c r="D192" s="21" t="s">
        <v>12</v>
      </c>
      <c r="E192" s="21"/>
      <c r="F192" s="21">
        <f>C192*E192</f>
      </c>
    </row>
    <row r="193">
      <c r="A193" s="4"/>
      <c r="B193" s="12" t="s">
        <v>314</v>
      </c>
      <c r="C193" s="19"/>
      <c r="D193" s="19"/>
      <c r="E193" s="19"/>
      <c r="F193" s="19"/>
    </row>
    <row r="194">
      <c r="A194" s="6" t="s">
        <v>315</v>
      </c>
      <c r="B194" s="16" t="s">
        <v>316</v>
      </c>
      <c r="C194" s="21"/>
      <c r="D194" s="21" t="s">
        <v>12</v>
      </c>
      <c r="E194" s="21"/>
      <c r="F194" s="21">
        <f>C194*E194</f>
      </c>
    </row>
    <row r="195">
      <c r="A195" s="4"/>
      <c r="B195" s="12" t="s">
        <v>317</v>
      </c>
      <c r="C195" s="19"/>
      <c r="D195" s="19"/>
      <c r="E195" s="19"/>
      <c r="F195" s="19"/>
    </row>
    <row r="196">
      <c r="A196" s="6" t="s">
        <v>318</v>
      </c>
      <c r="B196" s="16" t="s">
        <v>319</v>
      </c>
      <c r="C196" s="21"/>
      <c r="D196" s="21" t="s">
        <v>12</v>
      </c>
      <c r="E196" s="21"/>
      <c r="F196" s="21">
        <f>C196*E196</f>
      </c>
    </row>
    <row r="197">
      <c r="A197" s="4"/>
      <c r="B197" s="12" t="s">
        <v>320</v>
      </c>
      <c r="C197" s="19"/>
      <c r="D197" s="19"/>
      <c r="E197" s="19"/>
      <c r="F197" s="19"/>
    </row>
    <row r="198">
      <c r="A198" s="6" t="s">
        <v>321</v>
      </c>
      <c r="B198" s="16" t="s">
        <v>322</v>
      </c>
      <c r="C198" s="21"/>
      <c r="D198" s="21" t="s">
        <v>12</v>
      </c>
      <c r="E198" s="21"/>
      <c r="F198" s="21">
        <f>C198*E198</f>
      </c>
    </row>
    <row r="199">
      <c r="A199" s="4"/>
      <c r="B199" s="12" t="s">
        <v>323</v>
      </c>
      <c r="C199" s="19"/>
      <c r="D199" s="19"/>
      <c r="E199" s="19"/>
      <c r="F199" s="19"/>
    </row>
    <row r="200">
      <c r="A200" s="6" t="s">
        <v>324</v>
      </c>
      <c r="B200" s="16" t="s">
        <v>325</v>
      </c>
      <c r="C200" s="21"/>
      <c r="D200" s="21" t="s">
        <v>12</v>
      </c>
      <c r="E200" s="21"/>
      <c r="F200" s="21">
        <f>C200*E200</f>
      </c>
    </row>
    <row r="201">
      <c r="A201" s="4"/>
      <c r="B201" s="12" t="s">
        <v>326</v>
      </c>
      <c r="C201" s="19"/>
      <c r="D201" s="19"/>
      <c r="E201" s="19"/>
      <c r="F201" s="19"/>
    </row>
    <row r="202">
      <c r="A202" s="6" t="s">
        <v>327</v>
      </c>
      <c r="B202" s="16" t="s">
        <v>328</v>
      </c>
      <c r="C202" s="21"/>
      <c r="D202" s="21" t="s">
        <v>12</v>
      </c>
      <c r="E202" s="21"/>
      <c r="F202" s="21">
        <f>C202*E202</f>
      </c>
    </row>
    <row r="203">
      <c r="A203" s="6" t="s">
        <v>329</v>
      </c>
      <c r="B203" s="16" t="s">
        <v>330</v>
      </c>
      <c r="C203" s="21"/>
      <c r="D203" s="21" t="s">
        <v>12</v>
      </c>
      <c r="E203" s="21"/>
      <c r="F203" s="21">
        <f>C203*E203</f>
      </c>
    </row>
    <row r="204">
      <c r="A204" s="4"/>
      <c r="B204" s="12" t="s">
        <v>331</v>
      </c>
      <c r="C204" s="19"/>
      <c r="D204" s="19"/>
      <c r="E204" s="19"/>
      <c r="F204" s="19"/>
    </row>
    <row r="205">
      <c r="A205" s="6" t="s">
        <v>332</v>
      </c>
      <c r="B205" s="16" t="s">
        <v>333</v>
      </c>
      <c r="C205" s="21"/>
      <c r="D205" s="21" t="s">
        <v>12</v>
      </c>
      <c r="E205" s="21"/>
      <c r="F205" s="21">
        <f>C205*E205</f>
      </c>
    </row>
    <row r="206">
      <c r="A206" s="4"/>
      <c r="B206" s="12" t="s">
        <v>334</v>
      </c>
      <c r="C206" s="19"/>
      <c r="D206" s="19"/>
      <c r="E206" s="19"/>
      <c r="F206" s="19"/>
    </row>
    <row r="207">
      <c r="A207" s="6" t="s">
        <v>335</v>
      </c>
      <c r="B207" s="16" t="s">
        <v>336</v>
      </c>
      <c r="C207" s="21"/>
      <c r="D207" s="21" t="s">
        <v>12</v>
      </c>
      <c r="E207" s="21"/>
      <c r="F207" s="21">
        <f>C207*E207</f>
      </c>
    </row>
    <row r="208">
      <c r="A208" s="4"/>
      <c r="B208" s="12" t="s">
        <v>337</v>
      </c>
      <c r="C208" s="19"/>
      <c r="D208" s="19"/>
      <c r="E208" s="19"/>
      <c r="F208" s="19"/>
    </row>
    <row r="209">
      <c r="A209" s="6" t="s">
        <v>338</v>
      </c>
      <c r="B209" s="16" t="s">
        <v>339</v>
      </c>
      <c r="C209" s="21"/>
      <c r="D209" s="21" t="s">
        <v>12</v>
      </c>
      <c r="E209" s="21"/>
      <c r="F209" s="21">
        <f>C209*E209</f>
      </c>
    </row>
    <row r="210">
      <c r="A210" s="4"/>
      <c r="B210" s="12" t="s">
        <v>340</v>
      </c>
      <c r="C210" s="19"/>
      <c r="D210" s="19"/>
      <c r="E210" s="19"/>
      <c r="F210" s="19"/>
    </row>
    <row r="211">
      <c r="A211" s="6" t="s">
        <v>341</v>
      </c>
      <c r="B211" s="16" t="s">
        <v>342</v>
      </c>
      <c r="C211" s="21"/>
      <c r="D211" s="21" t="s">
        <v>12</v>
      </c>
      <c r="E211" s="21"/>
      <c r="F211" s="21">
        <f>C211*E211</f>
      </c>
    </row>
    <row r="212">
      <c r="A212" s="6" t="s">
        <v>343</v>
      </c>
      <c r="B212" s="16" t="s">
        <v>344</v>
      </c>
      <c r="C212" s="21"/>
      <c r="D212" s="21" t="s">
        <v>12</v>
      </c>
      <c r="E212" s="21"/>
      <c r="F212" s="21">
        <f>C212*E212</f>
      </c>
    </row>
    <row r="213">
      <c r="A213" s="4"/>
      <c r="B213" s="12" t="s">
        <v>345</v>
      </c>
      <c r="C213" s="19"/>
      <c r="D213" s="19"/>
      <c r="E213" s="19"/>
      <c r="F213" s="19"/>
    </row>
    <row r="214">
      <c r="A214" s="6" t="s">
        <v>346</v>
      </c>
      <c r="B214" s="16" t="s">
        <v>347</v>
      </c>
      <c r="C214" s="21"/>
      <c r="D214" s="21" t="s">
        <v>12</v>
      </c>
      <c r="E214" s="21"/>
      <c r="F214" s="21">
        <f>C214*E214</f>
      </c>
    </row>
    <row r="215">
      <c r="A215" s="4"/>
      <c r="B215" s="12" t="s">
        <v>348</v>
      </c>
      <c r="C215" s="19"/>
      <c r="D215" s="19"/>
      <c r="E215" s="19"/>
      <c r="F215" s="19"/>
    </row>
    <row r="216">
      <c r="A216" s="6" t="s">
        <v>349</v>
      </c>
      <c r="B216" s="16" t="s">
        <v>350</v>
      </c>
      <c r="C216" s="21"/>
      <c r="D216" s="21" t="s">
        <v>12</v>
      </c>
      <c r="E216" s="21"/>
      <c r="F216" s="21">
        <f>C216*E216</f>
      </c>
    </row>
    <row r="217">
      <c r="A217" s="4"/>
      <c r="B217" s="12" t="s">
        <v>351</v>
      </c>
      <c r="C217" s="19"/>
      <c r="D217" s="19"/>
      <c r="E217" s="19"/>
      <c r="F217" s="19"/>
    </row>
    <row r="218">
      <c r="A218" s="6" t="s">
        <v>352</v>
      </c>
      <c r="B218" s="16" t="s">
        <v>353</v>
      </c>
      <c r="C218" s="21"/>
      <c r="D218" s="21" t="s">
        <v>12</v>
      </c>
      <c r="E218" s="21"/>
      <c r="F218" s="21">
        <f>C218*E218</f>
      </c>
    </row>
    <row r="219">
      <c r="A219" s="4"/>
      <c r="B219" s="12" t="s">
        <v>354</v>
      </c>
      <c r="C219" s="19"/>
      <c r="D219" s="19"/>
      <c r="E219" s="19"/>
      <c r="F219" s="19"/>
    </row>
    <row r="220">
      <c r="A220" s="6" t="s">
        <v>355</v>
      </c>
      <c r="B220" s="16" t="s">
        <v>356</v>
      </c>
      <c r="C220" s="21"/>
      <c r="D220" s="21" t="s">
        <v>12</v>
      </c>
      <c r="E220" s="21"/>
      <c r="F220" s="21">
        <f>C220*E220</f>
      </c>
    </row>
    <row r="221">
      <c r="A221" s="4"/>
      <c r="B221" s="12" t="s">
        <v>357</v>
      </c>
      <c r="C221" s="19"/>
      <c r="D221" s="19"/>
      <c r="E221" s="19"/>
      <c r="F221" s="19"/>
    </row>
    <row r="222">
      <c r="A222" s="6" t="s">
        <v>358</v>
      </c>
      <c r="B222" s="16" t="s">
        <v>359</v>
      </c>
      <c r="C222" s="21"/>
      <c r="D222" s="21" t="s">
        <v>12</v>
      </c>
      <c r="E222" s="21"/>
      <c r="F222" s="21">
        <f>C222*E222</f>
      </c>
    </row>
    <row r="223">
      <c r="A223" s="4"/>
      <c r="B223" s="12" t="s">
        <v>360</v>
      </c>
      <c r="C223" s="19"/>
      <c r="D223" s="19"/>
      <c r="E223" s="19"/>
      <c r="F223" s="19"/>
    </row>
    <row r="224">
      <c r="A224" s="6" t="s">
        <v>361</v>
      </c>
      <c r="B224" s="16" t="s">
        <v>362</v>
      </c>
      <c r="C224" s="21"/>
      <c r="D224" s="21" t="s">
        <v>12</v>
      </c>
      <c r="E224" s="21"/>
      <c r="F224" s="21">
        <f>C224*E224</f>
      </c>
    </row>
    <row r="225">
      <c r="A225" s="4"/>
      <c r="B225" s="12" t="s">
        <v>363</v>
      </c>
      <c r="C225" s="19"/>
      <c r="D225" s="19"/>
      <c r="E225" s="19"/>
      <c r="F225" s="19"/>
    </row>
    <row r="226">
      <c r="A226" s="6" t="s">
        <v>364</v>
      </c>
      <c r="B226" s="16" t="s">
        <v>365</v>
      </c>
      <c r="C226" s="21"/>
      <c r="D226" s="21" t="s">
        <v>12</v>
      </c>
      <c r="E226" s="21"/>
      <c r="F226" s="21">
        <f>C226*E226</f>
      </c>
    </row>
    <row r="227">
      <c r="A227" s="4"/>
      <c r="B227" s="12" t="s">
        <v>366</v>
      </c>
      <c r="C227" s="19"/>
      <c r="D227" s="19"/>
      <c r="E227" s="19"/>
      <c r="F227" s="19"/>
    </row>
    <row r="228">
      <c r="A228" s="6" t="s">
        <v>367</v>
      </c>
      <c r="B228" s="16" t="s">
        <v>365</v>
      </c>
      <c r="C228" s="21"/>
      <c r="D228" s="21" t="s">
        <v>12</v>
      </c>
      <c r="E228" s="21"/>
      <c r="F228" s="21">
        <f>C228*E228</f>
      </c>
    </row>
    <row r="229">
      <c r="A229" s="4"/>
      <c r="B229" s="12" t="s">
        <v>366</v>
      </c>
      <c r="C229" s="19"/>
      <c r="D229" s="19"/>
      <c r="E229" s="19"/>
      <c r="F229" s="19"/>
    </row>
    <row r="230">
      <c r="A230" s="6" t="s">
        <v>368</v>
      </c>
      <c r="B230" s="16" t="s">
        <v>369</v>
      </c>
      <c r="C230" s="21"/>
      <c r="D230" s="21" t="s">
        <v>12</v>
      </c>
      <c r="E230" s="21"/>
      <c r="F230" s="21">
        <f>C230*E230</f>
      </c>
    </row>
    <row r="231">
      <c r="A231" s="4"/>
      <c r="B231" s="12" t="s">
        <v>370</v>
      </c>
      <c r="C231" s="19"/>
      <c r="D231" s="19"/>
      <c r="E231" s="19"/>
      <c r="F231" s="19"/>
    </row>
    <row r="232">
      <c r="A232" s="6" t="s">
        <v>371</v>
      </c>
      <c r="B232" s="16" t="s">
        <v>372</v>
      </c>
      <c r="C232" s="21"/>
      <c r="D232" s="21" t="s">
        <v>12</v>
      </c>
      <c r="E232" s="21"/>
      <c r="F232" s="21">
        <f>C232*E232</f>
      </c>
    </row>
    <row r="233">
      <c r="A233" s="6" t="s">
        <v>373</v>
      </c>
      <c r="B233" s="16" t="s">
        <v>374</v>
      </c>
      <c r="C233" s="21"/>
      <c r="D233" s="21" t="s">
        <v>12</v>
      </c>
      <c r="E233" s="21"/>
      <c r="F233" s="21">
        <f>C233*E233</f>
      </c>
    </row>
    <row r="234">
      <c r="A234" s="4"/>
      <c r="B234" s="12" t="s">
        <v>375</v>
      </c>
      <c r="C234" s="19"/>
      <c r="D234" s="19"/>
      <c r="E234" s="19"/>
      <c r="F234" s="19"/>
    </row>
    <row r="235">
      <c r="A235" s="6" t="s">
        <v>376</v>
      </c>
      <c r="B235" s="16" t="s">
        <v>377</v>
      </c>
      <c r="C235" s="21"/>
      <c r="D235" s="21" t="s">
        <v>12</v>
      </c>
      <c r="E235" s="21"/>
      <c r="F235" s="21">
        <f>C235*E235</f>
      </c>
    </row>
    <row r="236">
      <c r="A236" s="6" t="s">
        <v>378</v>
      </c>
      <c r="B236" s="7"/>
      <c r="C236" s="21"/>
      <c r="D236" s="21"/>
      <c r="E236" s="21"/>
      <c r="F236" s="21">
        <f>C236*E236</f>
      </c>
    </row>
    <row r="237">
      <c r="A237" s="7"/>
      <c r="B237" s="7"/>
      <c r="C237" s="21"/>
      <c r="D237" s="21"/>
      <c r="E237" s="21"/>
      <c r="F237" s="21"/>
    </row>
    <row r="238">
      <c r="A238" s="8" t="s">
        <v>379</v>
      </c>
      <c r="B238" s="8"/>
      <c r="C238" s="8"/>
      <c r="D238" s="8"/>
      <c r="E238" s="8"/>
      <c r="F238" s="8">
        <f>(SUM(F2:F237))</f>
      </c>
    </row>
    <row r="239">
      <c r="A239" s="8" t="s">
        <v>380</v>
      </c>
      <c r="B239" s="8"/>
      <c r="C239" s="8"/>
      <c r="D239" s="8"/>
      <c r="E239" s="8"/>
      <c r="F239" s="8">
        <v>0</v>
      </c>
    </row>
    <row r="240">
      <c r="A240" s="8" t="s">
        <v>381</v>
      </c>
      <c r="B240" s="8"/>
      <c r="C240" s="8"/>
      <c r="D240" s="8"/>
      <c r="E240" s="8"/>
      <c r="F240" s="8">
        <f>0.1*(SUM(F238:F239))</f>
      </c>
    </row>
    <row r="241">
      <c r="A241" s="9" t="s">
        <v>5</v>
      </c>
      <c r="B241" s="9"/>
      <c r="C241" s="9"/>
      <c r="D241" s="9"/>
      <c r="E241" s="9"/>
      <c r="F241" s="9">
        <f>SUM(F238:F240)</f>
      </c>
    </row>
  </sheetData>
  <headerFooter/>
</worksheet>
</file>

<file path=xl/worksheets/sheet2.xml><?xml version="1.0" encoding="utf-8"?>
<worksheet xmlns:r="http://schemas.openxmlformats.org/officeDocument/2006/relationships" xmlns="http://schemas.openxmlformats.org/spreadsheetml/2006/main">
  <dimension ref="A1:G241"/>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9.89561462402344" customWidth="1"/>
    <col min="7" max="7" width="20" customWidth="1"/>
  </cols>
  <sheetData>
    <row r="1">
      <c r="A1" s="1" t="s">
        <v>0</v>
      </c>
      <c r="B1" s="1" t="s">
        <v>1</v>
      </c>
      <c r="C1" s="1" t="s">
        <v>2</v>
      </c>
      <c r="D1" s="1" t="s">
        <v>3</v>
      </c>
      <c r="E1" s="1" t="s">
        <v>4</v>
      </c>
      <c r="F1" s="1" t="s">
        <v>382</v>
      </c>
      <c r="G1" s="1" t="s">
        <v>5</v>
      </c>
    </row>
    <row r="2">
      <c r="A2" s="2"/>
      <c r="B2" s="10" t="s">
        <v>6</v>
      </c>
      <c r="C2" s="17"/>
      <c r="D2" s="17"/>
      <c r="E2" s="17"/>
      <c r="F2" s="17"/>
      <c r="G2" s="17"/>
    </row>
    <row r="3">
      <c r="A3" s="3"/>
      <c r="B3" s="11" t="s">
        <v>7</v>
      </c>
      <c r="C3" s="18"/>
      <c r="D3" s="18"/>
      <c r="E3" s="18"/>
      <c r="F3" s="18"/>
      <c r="G3" s="18"/>
    </row>
    <row r="4">
      <c r="A4" s="4"/>
      <c r="B4" s="12" t="s">
        <v>8</v>
      </c>
      <c r="C4" s="19"/>
      <c r="D4" s="19"/>
      <c r="E4" s="19"/>
      <c r="F4" s="19"/>
      <c r="G4" s="19"/>
    </row>
    <row r="5">
      <c r="A5" s="5"/>
      <c r="B5" s="13" t="s">
        <v>9</v>
      </c>
      <c r="C5" s="20"/>
      <c r="D5" s="20"/>
      <c r="E5" s="20"/>
      <c r="F5" s="20"/>
      <c r="G5" s="20"/>
    </row>
    <row r="6">
      <c r="A6" s="6" t="s">
        <v>10</v>
      </c>
      <c r="B6" s="14" t="s">
        <v>11</v>
      </c>
      <c r="C6" s="21"/>
      <c r="D6" s="21" t="s">
        <v>12</v>
      </c>
      <c r="E6" s="21"/>
      <c r="F6" s="21">
        <f>(0)</f>
      </c>
      <c r="G6" s="21">
        <f>(C6 * E6 + C6 * E6 * F6)</f>
      </c>
    </row>
    <row r="7">
      <c r="A7" s="5"/>
      <c r="B7" s="13" t="s">
        <v>13</v>
      </c>
      <c r="C7" s="20"/>
      <c r="D7" s="20"/>
      <c r="E7" s="20"/>
      <c r="F7" s="20"/>
      <c r="G7" s="20"/>
    </row>
    <row r="8">
      <c r="A8" s="6" t="s">
        <v>14</v>
      </c>
      <c r="B8" s="14" t="s">
        <v>15</v>
      </c>
      <c r="C8" s="21"/>
      <c r="D8" s="21" t="s">
        <v>12</v>
      </c>
      <c r="E8" s="21"/>
      <c r="F8" s="21">
        <f>(0)</f>
      </c>
      <c r="G8" s="21">
        <f>(C8 * E8 + C8 * E8 * F8)</f>
      </c>
    </row>
    <row r="9">
      <c r="A9" s="5"/>
      <c r="B9" s="13" t="s">
        <v>16</v>
      </c>
      <c r="C9" s="20"/>
      <c r="D9" s="20"/>
      <c r="E9" s="20"/>
      <c r="F9" s="20"/>
      <c r="G9" s="20"/>
    </row>
    <row r="10">
      <c r="A10" s="6" t="s">
        <v>17</v>
      </c>
      <c r="B10" s="14" t="s">
        <v>18</v>
      </c>
      <c r="C10" s="21"/>
      <c r="D10" s="21" t="s">
        <v>12</v>
      </c>
      <c r="E10" s="21"/>
      <c r="F10" s="21">
        <f>(0)</f>
      </c>
      <c r="G10" s="21">
        <f>(C10 * E10 + C10 * E10 * F10)</f>
      </c>
    </row>
    <row r="11">
      <c r="A11" s="5"/>
      <c r="B11" s="13" t="s">
        <v>19</v>
      </c>
      <c r="C11" s="20"/>
      <c r="D11" s="20"/>
      <c r="E11" s="20"/>
      <c r="F11" s="20"/>
      <c r="G11" s="20"/>
    </row>
    <row r="12">
      <c r="A12" s="6" t="s">
        <v>20</v>
      </c>
      <c r="B12" s="14" t="s">
        <v>21</v>
      </c>
      <c r="C12" s="21"/>
      <c r="D12" s="21" t="s">
        <v>12</v>
      </c>
      <c r="E12" s="21"/>
      <c r="F12" s="21">
        <f>(0)</f>
      </c>
      <c r="G12" s="21">
        <f>(C12 * E12 + C12 * E12 * F12)</f>
      </c>
    </row>
    <row r="13">
      <c r="A13" s="6" t="s">
        <v>22</v>
      </c>
      <c r="B13" s="14" t="s">
        <v>23</v>
      </c>
      <c r="C13" s="21"/>
      <c r="D13" s="21" t="s">
        <v>12</v>
      </c>
      <c r="E13" s="21"/>
      <c r="F13" s="21">
        <f>(0)</f>
      </c>
      <c r="G13" s="21">
        <f>(C13 * E13 + C13 * E13 * F13)</f>
      </c>
    </row>
    <row r="14">
      <c r="A14" s="6" t="s">
        <v>24</v>
      </c>
      <c r="B14" s="14" t="s">
        <v>25</v>
      </c>
      <c r="C14" s="21"/>
      <c r="D14" s="21" t="s">
        <v>12</v>
      </c>
      <c r="E14" s="21"/>
      <c r="F14" s="21">
        <f>(0)</f>
      </c>
      <c r="G14" s="21">
        <f>(C14 * E14 + C14 * E14 * F14)</f>
      </c>
    </row>
    <row r="15">
      <c r="A15" s="6" t="s">
        <v>26</v>
      </c>
      <c r="B15" s="14" t="s">
        <v>27</v>
      </c>
      <c r="C15" s="21"/>
      <c r="D15" s="21" t="s">
        <v>12</v>
      </c>
      <c r="E15" s="21"/>
      <c r="F15" s="21">
        <f>(0)</f>
      </c>
      <c r="G15" s="21">
        <f>(C15 * E15 + C15 * E15 * F15)</f>
      </c>
    </row>
    <row r="16">
      <c r="A16" s="5"/>
      <c r="B16" s="13" t="s">
        <v>28</v>
      </c>
      <c r="C16" s="20"/>
      <c r="D16" s="20"/>
      <c r="E16" s="20"/>
      <c r="F16" s="20"/>
      <c r="G16" s="20"/>
    </row>
    <row r="17">
      <c r="A17" s="6" t="s">
        <v>29</v>
      </c>
      <c r="B17" s="14" t="s">
        <v>30</v>
      </c>
      <c r="C17" s="21"/>
      <c r="D17" s="21" t="s">
        <v>12</v>
      </c>
      <c r="E17" s="21"/>
      <c r="F17" s="21">
        <f>(0)</f>
      </c>
      <c r="G17" s="21">
        <f>(C17 * E17 + C17 * E17 * F17)</f>
      </c>
    </row>
    <row r="18">
      <c r="A18" s="5"/>
      <c r="B18" s="13" t="s">
        <v>31</v>
      </c>
      <c r="C18" s="20"/>
      <c r="D18" s="20"/>
      <c r="E18" s="20"/>
      <c r="F18" s="20"/>
      <c r="G18" s="20"/>
    </row>
    <row r="19">
      <c r="A19" s="6" t="s">
        <v>32</v>
      </c>
      <c r="B19" s="14" t="s">
        <v>33</v>
      </c>
      <c r="C19" s="21"/>
      <c r="D19" s="21" t="s">
        <v>12</v>
      </c>
      <c r="E19" s="21"/>
      <c r="F19" s="21">
        <f>(0)</f>
      </c>
      <c r="G19" s="21">
        <f>(C19 * E19 + C19 * E19 * F19)</f>
      </c>
    </row>
    <row r="20">
      <c r="A20" s="5"/>
      <c r="B20" s="13" t="s">
        <v>34</v>
      </c>
      <c r="C20" s="20"/>
      <c r="D20" s="20"/>
      <c r="E20" s="20"/>
      <c r="F20" s="20"/>
      <c r="G20" s="20"/>
    </row>
    <row r="21">
      <c r="A21" s="6" t="s">
        <v>35</v>
      </c>
      <c r="B21" s="14" t="s">
        <v>36</v>
      </c>
      <c r="C21" s="21"/>
      <c r="D21" s="21" t="s">
        <v>12</v>
      </c>
      <c r="E21" s="21"/>
      <c r="F21" s="21">
        <f>(0)</f>
      </c>
      <c r="G21" s="21">
        <f>(C21 * E21 + C21 * E21 * F21)</f>
      </c>
    </row>
    <row r="22">
      <c r="A22" s="5"/>
      <c r="B22" s="13" t="s">
        <v>37</v>
      </c>
      <c r="C22" s="20"/>
      <c r="D22" s="20"/>
      <c r="E22" s="20"/>
      <c r="F22" s="20"/>
      <c r="G22" s="20"/>
    </row>
    <row r="23">
      <c r="A23" s="6" t="s">
        <v>38</v>
      </c>
      <c r="B23" s="14" t="s">
        <v>39</v>
      </c>
      <c r="C23" s="21"/>
      <c r="D23" s="21" t="s">
        <v>12</v>
      </c>
      <c r="E23" s="21"/>
      <c r="F23" s="21">
        <f>(0)</f>
      </c>
      <c r="G23" s="21">
        <f>(C23 * E23 + C23 * E23 * F23)</f>
      </c>
    </row>
    <row r="24">
      <c r="A24" s="5"/>
      <c r="B24" s="13" t="s">
        <v>40</v>
      </c>
      <c r="C24" s="20"/>
      <c r="D24" s="20"/>
      <c r="E24" s="20"/>
      <c r="F24" s="20"/>
      <c r="G24" s="20"/>
    </row>
    <row r="25">
      <c r="A25" s="6" t="s">
        <v>41</v>
      </c>
      <c r="B25" s="14" t="s">
        <v>42</v>
      </c>
      <c r="C25" s="21"/>
      <c r="D25" s="21" t="s">
        <v>12</v>
      </c>
      <c r="E25" s="21"/>
      <c r="F25" s="21">
        <f>(0)</f>
      </c>
      <c r="G25" s="21">
        <f>(C25 * E25 + C25 * E25 * F25)</f>
      </c>
    </row>
    <row r="26">
      <c r="A26" s="4"/>
      <c r="B26" s="12" t="s">
        <v>43</v>
      </c>
      <c r="C26" s="19"/>
      <c r="D26" s="19"/>
      <c r="E26" s="19"/>
      <c r="F26" s="19"/>
      <c r="G26" s="19"/>
    </row>
    <row r="27">
      <c r="A27" s="5"/>
      <c r="B27" s="13" t="s">
        <v>44</v>
      </c>
      <c r="C27" s="20"/>
      <c r="D27" s="20"/>
      <c r="E27" s="20"/>
      <c r="F27" s="20"/>
      <c r="G27" s="20"/>
    </row>
    <row r="28">
      <c r="A28" s="6" t="s">
        <v>45</v>
      </c>
      <c r="B28" s="14" t="s">
        <v>46</v>
      </c>
      <c r="C28" s="21"/>
      <c r="D28" s="21" t="s">
        <v>12</v>
      </c>
      <c r="E28" s="21"/>
      <c r="F28" s="21">
        <f>(0)</f>
      </c>
      <c r="G28" s="21">
        <f>(C28 * E28 + C28 * E28 * F28)</f>
      </c>
    </row>
    <row r="29">
      <c r="A29" s="5"/>
      <c r="B29" s="13" t="s">
        <v>47</v>
      </c>
      <c r="C29" s="20"/>
      <c r="D29" s="20"/>
      <c r="E29" s="20"/>
      <c r="F29" s="20"/>
      <c r="G29" s="20"/>
    </row>
    <row r="30">
      <c r="A30" s="6" t="s">
        <v>48</v>
      </c>
      <c r="B30" s="14" t="s">
        <v>49</v>
      </c>
      <c r="C30" s="21"/>
      <c r="D30" s="21" t="s">
        <v>12</v>
      </c>
      <c r="E30" s="21"/>
      <c r="F30" s="21">
        <f>(0)</f>
      </c>
      <c r="G30" s="21">
        <f>(C30 * E30 + C30 * E30 * F30)</f>
      </c>
    </row>
    <row r="31">
      <c r="A31" s="5"/>
      <c r="B31" s="13" t="s">
        <v>50</v>
      </c>
      <c r="C31" s="20"/>
      <c r="D31" s="20"/>
      <c r="E31" s="20"/>
      <c r="F31" s="20"/>
      <c r="G31" s="20"/>
    </row>
    <row r="32">
      <c r="A32" s="6" t="s">
        <v>51</v>
      </c>
      <c r="B32" s="14" t="s">
        <v>52</v>
      </c>
      <c r="C32" s="21"/>
      <c r="D32" s="21" t="s">
        <v>12</v>
      </c>
      <c r="E32" s="21"/>
      <c r="F32" s="21">
        <f>(0)</f>
      </c>
      <c r="G32" s="21">
        <f>(C32 * E32 + C32 * E32 * F32)</f>
      </c>
    </row>
    <row r="33">
      <c r="A33" s="5"/>
      <c r="B33" s="13" t="s">
        <v>53</v>
      </c>
      <c r="C33" s="20"/>
      <c r="D33" s="20"/>
      <c r="E33" s="20"/>
      <c r="F33" s="20"/>
      <c r="G33" s="20"/>
    </row>
    <row r="34">
      <c r="A34" s="6" t="s">
        <v>54</v>
      </c>
      <c r="B34" s="14" t="s">
        <v>55</v>
      </c>
      <c r="C34" s="21"/>
      <c r="D34" s="21" t="s">
        <v>12</v>
      </c>
      <c r="E34" s="21"/>
      <c r="F34" s="21">
        <f>(0)</f>
      </c>
      <c r="G34" s="21">
        <f>(C34 * E34 + C34 * E34 * F34)</f>
      </c>
    </row>
    <row r="35">
      <c r="A35" s="5"/>
      <c r="B35" s="13" t="s">
        <v>56</v>
      </c>
      <c r="C35" s="20"/>
      <c r="D35" s="20"/>
      <c r="E35" s="20"/>
      <c r="F35" s="20"/>
      <c r="G35" s="20"/>
    </row>
    <row r="36">
      <c r="A36" s="6" t="s">
        <v>57</v>
      </c>
      <c r="B36" s="14" t="s">
        <v>58</v>
      </c>
      <c r="C36" s="21"/>
      <c r="D36" s="21" t="s">
        <v>12</v>
      </c>
      <c r="E36" s="21"/>
      <c r="F36" s="21">
        <f>(0)</f>
      </c>
      <c r="G36" s="21">
        <f>(C36 * E36 + C36 * E36 * F36)</f>
      </c>
    </row>
    <row r="37">
      <c r="A37" s="4"/>
      <c r="B37" s="12" t="s">
        <v>59</v>
      </c>
      <c r="C37" s="19"/>
      <c r="D37" s="19"/>
      <c r="E37" s="19"/>
      <c r="F37" s="19"/>
      <c r="G37" s="19"/>
    </row>
    <row r="38">
      <c r="A38" s="5"/>
      <c r="B38" s="13" t="s">
        <v>60</v>
      </c>
      <c r="C38" s="20"/>
      <c r="D38" s="20"/>
      <c r="E38" s="20"/>
      <c r="F38" s="20"/>
      <c r="G38" s="20"/>
    </row>
    <row r="39">
      <c r="A39" s="6" t="s">
        <v>61</v>
      </c>
      <c r="B39" s="14" t="s">
        <v>62</v>
      </c>
      <c r="C39" s="21"/>
      <c r="D39" s="21" t="s">
        <v>12</v>
      </c>
      <c r="E39" s="21"/>
      <c r="F39" s="21">
        <f>(0)</f>
      </c>
      <c r="G39" s="21">
        <f>(C39 * E39 + C39 * E39 * F39)</f>
      </c>
    </row>
    <row r="40">
      <c r="A40" s="6" t="s">
        <v>63</v>
      </c>
      <c r="B40" s="14" t="s">
        <v>64</v>
      </c>
      <c r="C40" s="21"/>
      <c r="D40" s="21" t="s">
        <v>12</v>
      </c>
      <c r="E40" s="21"/>
      <c r="F40" s="21">
        <f>(0)</f>
      </c>
      <c r="G40" s="21">
        <f>(C40 * E40 + C40 * E40 * F40)</f>
      </c>
    </row>
    <row r="41">
      <c r="A41" s="6" t="s">
        <v>65</v>
      </c>
      <c r="B41" s="14" t="s">
        <v>66</v>
      </c>
      <c r="C41" s="21"/>
      <c r="D41" s="21" t="s">
        <v>12</v>
      </c>
      <c r="E41" s="21"/>
      <c r="F41" s="21">
        <f>(0)</f>
      </c>
      <c r="G41" s="21">
        <f>(C41 * E41 + C41 * E41 * F41)</f>
      </c>
    </row>
    <row r="42">
      <c r="A42" s="6" t="s">
        <v>67</v>
      </c>
      <c r="B42" s="14" t="s">
        <v>68</v>
      </c>
      <c r="C42" s="21"/>
      <c r="D42" s="21" t="s">
        <v>12</v>
      </c>
      <c r="E42" s="21"/>
      <c r="F42" s="21">
        <f>(0)</f>
      </c>
      <c r="G42" s="21">
        <f>(C42 * E42 + C42 * E42 * F42)</f>
      </c>
    </row>
    <row r="43">
      <c r="A43" s="5"/>
      <c r="B43" s="13" t="s">
        <v>69</v>
      </c>
      <c r="C43" s="20"/>
      <c r="D43" s="20"/>
      <c r="E43" s="20"/>
      <c r="F43" s="20"/>
      <c r="G43" s="20"/>
    </row>
    <row r="44">
      <c r="A44" s="6" t="s">
        <v>70</v>
      </c>
      <c r="B44" s="14" t="s">
        <v>71</v>
      </c>
      <c r="C44" s="21"/>
      <c r="D44" s="21" t="s">
        <v>12</v>
      </c>
      <c r="E44" s="21"/>
      <c r="F44" s="21">
        <f>(0)</f>
      </c>
      <c r="G44" s="21">
        <f>(C44 * E44 + C44 * E44 * F44)</f>
      </c>
    </row>
    <row r="45">
      <c r="A45" s="6" t="s">
        <v>72</v>
      </c>
      <c r="B45" s="14" t="s">
        <v>73</v>
      </c>
      <c r="C45" s="21"/>
      <c r="D45" s="21" t="s">
        <v>12</v>
      </c>
      <c r="E45" s="21"/>
      <c r="F45" s="21">
        <f>(0)</f>
      </c>
      <c r="G45" s="21">
        <f>(C45 * E45 + C45 * E45 * F45)</f>
      </c>
    </row>
    <row r="46">
      <c r="A46" s="6" t="s">
        <v>74</v>
      </c>
      <c r="B46" s="14" t="s">
        <v>75</v>
      </c>
      <c r="C46" s="21"/>
      <c r="D46" s="21" t="s">
        <v>12</v>
      </c>
      <c r="E46" s="21"/>
      <c r="F46" s="21">
        <f>(0)</f>
      </c>
      <c r="G46" s="21">
        <f>(C46 * E46 + C46 * E46 * F46)</f>
      </c>
    </row>
    <row r="47">
      <c r="A47" s="6" t="s">
        <v>76</v>
      </c>
      <c r="B47" s="14" t="s">
        <v>77</v>
      </c>
      <c r="C47" s="21"/>
      <c r="D47" s="21" t="s">
        <v>12</v>
      </c>
      <c r="E47" s="21"/>
      <c r="F47" s="21">
        <f>(0)</f>
      </c>
      <c r="G47" s="21">
        <f>(C47 * E47 + C47 * E47 * F47)</f>
      </c>
    </row>
    <row r="48">
      <c r="A48" s="6" t="s">
        <v>78</v>
      </c>
      <c r="B48" s="14" t="s">
        <v>79</v>
      </c>
      <c r="C48" s="21"/>
      <c r="D48" s="21" t="s">
        <v>12</v>
      </c>
      <c r="E48" s="21"/>
      <c r="F48" s="21">
        <f>(0)</f>
      </c>
      <c r="G48" s="21">
        <f>(C48 * E48 + C48 * E48 * F48)</f>
      </c>
    </row>
    <row r="49">
      <c r="A49" s="6" t="s">
        <v>80</v>
      </c>
      <c r="B49" s="14" t="s">
        <v>81</v>
      </c>
      <c r="C49" s="21"/>
      <c r="D49" s="21" t="s">
        <v>12</v>
      </c>
      <c r="E49" s="21"/>
      <c r="F49" s="21">
        <f>(0)</f>
      </c>
      <c r="G49" s="21">
        <f>(C49 * E49 + C49 * E49 * F49)</f>
      </c>
    </row>
    <row r="50">
      <c r="A50" s="6" t="s">
        <v>82</v>
      </c>
      <c r="B50" s="14" t="s">
        <v>83</v>
      </c>
      <c r="C50" s="21"/>
      <c r="D50" s="21" t="s">
        <v>12</v>
      </c>
      <c r="E50" s="21"/>
      <c r="F50" s="21">
        <f>(0)</f>
      </c>
      <c r="G50" s="21">
        <f>(C50 * E50 + C50 * E50 * F50)</f>
      </c>
    </row>
    <row r="51">
      <c r="A51" s="6" t="s">
        <v>84</v>
      </c>
      <c r="B51" s="14" t="s">
        <v>85</v>
      </c>
      <c r="C51" s="21"/>
      <c r="D51" s="21" t="s">
        <v>12</v>
      </c>
      <c r="E51" s="21"/>
      <c r="F51" s="21">
        <f>(0)</f>
      </c>
      <c r="G51" s="21">
        <f>(C51 * E51 + C51 * E51 * F51)</f>
      </c>
    </row>
    <row r="52">
      <c r="A52" s="6" t="s">
        <v>86</v>
      </c>
      <c r="B52" s="14" t="s">
        <v>87</v>
      </c>
      <c r="C52" s="21"/>
      <c r="D52" s="21" t="s">
        <v>12</v>
      </c>
      <c r="E52" s="21"/>
      <c r="F52" s="21">
        <f>(0)</f>
      </c>
      <c r="G52" s="21">
        <f>(C52 * E52 + C52 * E52 * F52)</f>
      </c>
    </row>
    <row r="53">
      <c r="A53" s="6" t="s">
        <v>88</v>
      </c>
      <c r="B53" s="14" t="s">
        <v>89</v>
      </c>
      <c r="C53" s="21"/>
      <c r="D53" s="21" t="s">
        <v>12</v>
      </c>
      <c r="E53" s="21"/>
      <c r="F53" s="21">
        <f>(0)</f>
      </c>
      <c r="G53" s="21">
        <f>(C53 * E53 + C53 * E53 * F53)</f>
      </c>
    </row>
    <row r="54">
      <c r="A54" s="6" t="s">
        <v>90</v>
      </c>
      <c r="B54" s="14" t="s">
        <v>91</v>
      </c>
      <c r="C54" s="21"/>
      <c r="D54" s="21" t="s">
        <v>12</v>
      </c>
      <c r="E54" s="21"/>
      <c r="F54" s="21">
        <f>(0)</f>
      </c>
      <c r="G54" s="21">
        <f>(C54 * E54 + C54 * E54 * F54)</f>
      </c>
    </row>
    <row r="55">
      <c r="A55" s="6" t="s">
        <v>92</v>
      </c>
      <c r="B55" s="14" t="s">
        <v>93</v>
      </c>
      <c r="C55" s="21"/>
      <c r="D55" s="21" t="s">
        <v>12</v>
      </c>
      <c r="E55" s="21"/>
      <c r="F55" s="21">
        <f>(0)</f>
      </c>
      <c r="G55" s="21">
        <f>(C55 * E55 + C55 * E55 * F55)</f>
      </c>
    </row>
    <row r="56">
      <c r="A56" s="6" t="s">
        <v>94</v>
      </c>
      <c r="B56" s="14" t="s">
        <v>95</v>
      </c>
      <c r="C56" s="21"/>
      <c r="D56" s="21" t="s">
        <v>12</v>
      </c>
      <c r="E56" s="21"/>
      <c r="F56" s="21">
        <f>(0)</f>
      </c>
      <c r="G56" s="21">
        <f>(C56 * E56 + C56 * E56 * F56)</f>
      </c>
    </row>
    <row r="57">
      <c r="A57" s="6" t="s">
        <v>96</v>
      </c>
      <c r="B57" s="14" t="s">
        <v>97</v>
      </c>
      <c r="C57" s="21"/>
      <c r="D57" s="21" t="s">
        <v>12</v>
      </c>
      <c r="E57" s="21"/>
      <c r="F57" s="21">
        <f>(0)</f>
      </c>
      <c r="G57" s="21">
        <f>(C57 * E57 + C57 * E57 * F57)</f>
      </c>
    </row>
    <row r="58">
      <c r="A58" s="6" t="s">
        <v>98</v>
      </c>
      <c r="B58" s="14" t="s">
        <v>99</v>
      </c>
      <c r="C58" s="21"/>
      <c r="D58" s="21" t="s">
        <v>12</v>
      </c>
      <c r="E58" s="21"/>
      <c r="F58" s="21">
        <f>(0)</f>
      </c>
      <c r="G58" s="21">
        <f>(C58 * E58 + C58 * E58 * F58)</f>
      </c>
    </row>
    <row r="59">
      <c r="A59" s="6" t="s">
        <v>100</v>
      </c>
      <c r="B59" s="14" t="s">
        <v>101</v>
      </c>
      <c r="C59" s="21"/>
      <c r="D59" s="21" t="s">
        <v>12</v>
      </c>
      <c r="E59" s="21"/>
      <c r="F59" s="21">
        <f>(0)</f>
      </c>
      <c r="G59" s="21">
        <f>(C59 * E59 + C59 * E59 * F59)</f>
      </c>
    </row>
    <row r="60">
      <c r="A60" s="6" t="s">
        <v>102</v>
      </c>
      <c r="B60" s="14" t="s">
        <v>103</v>
      </c>
      <c r="C60" s="21"/>
      <c r="D60" s="21" t="s">
        <v>12</v>
      </c>
      <c r="E60" s="21"/>
      <c r="F60" s="21">
        <f>(0)</f>
      </c>
      <c r="G60" s="21">
        <f>(C60 * E60 + C60 * E60 * F60)</f>
      </c>
    </row>
    <row r="61">
      <c r="A61" s="6" t="s">
        <v>104</v>
      </c>
      <c r="B61" s="14" t="s">
        <v>105</v>
      </c>
      <c r="C61" s="21"/>
      <c r="D61" s="21" t="s">
        <v>12</v>
      </c>
      <c r="E61" s="21"/>
      <c r="F61" s="21">
        <f>(0)</f>
      </c>
      <c r="G61" s="21">
        <f>(C61 * E61 + C61 * E61 * F61)</f>
      </c>
    </row>
    <row r="62">
      <c r="A62" s="6" t="s">
        <v>106</v>
      </c>
      <c r="B62" s="14" t="s">
        <v>107</v>
      </c>
      <c r="C62" s="21"/>
      <c r="D62" s="21"/>
      <c r="E62" s="21"/>
      <c r="F62" s="21">
        <f>(0)</f>
      </c>
      <c r="G62" s="21">
        <f>(C62 * E62 + C62 * E62 * F62)</f>
      </c>
    </row>
    <row r="63">
      <c r="A63" s="6" t="s">
        <v>108</v>
      </c>
      <c r="B63" s="14" t="s">
        <v>109</v>
      </c>
      <c r="C63" s="21"/>
      <c r="D63" s="21" t="s">
        <v>12</v>
      </c>
      <c r="E63" s="21"/>
      <c r="F63" s="21">
        <f>(0)</f>
      </c>
      <c r="G63" s="21">
        <f>(C63 * E63 + C63 * E63 * F63)</f>
      </c>
    </row>
    <row r="64">
      <c r="A64" s="6" t="s">
        <v>110</v>
      </c>
      <c r="B64" s="14" t="s">
        <v>111</v>
      </c>
      <c r="C64" s="21"/>
      <c r="D64" s="21" t="s">
        <v>12</v>
      </c>
      <c r="E64" s="21"/>
      <c r="F64" s="21">
        <f>(0)</f>
      </c>
      <c r="G64" s="21">
        <f>(C64 * E64 + C64 * E64 * F64)</f>
      </c>
    </row>
    <row r="65">
      <c r="A65" s="6" t="s">
        <v>112</v>
      </c>
      <c r="B65" s="14" t="s">
        <v>113</v>
      </c>
      <c r="C65" s="21"/>
      <c r="D65" s="21" t="s">
        <v>12</v>
      </c>
      <c r="E65" s="21"/>
      <c r="F65" s="21">
        <f>(0)</f>
      </c>
      <c r="G65" s="21">
        <f>(C65 * E65 + C65 * E65 * F65)</f>
      </c>
    </row>
    <row r="66">
      <c r="A66" s="6" t="s">
        <v>114</v>
      </c>
      <c r="B66" s="14" t="s">
        <v>115</v>
      </c>
      <c r="C66" s="21"/>
      <c r="D66" s="21" t="s">
        <v>12</v>
      </c>
      <c r="E66" s="21"/>
      <c r="F66" s="21">
        <f>(0)</f>
      </c>
      <c r="G66" s="21">
        <f>(C66 * E66 + C66 * E66 * F66)</f>
      </c>
    </row>
    <row r="67">
      <c r="A67" s="6" t="s">
        <v>116</v>
      </c>
      <c r="B67" s="14" t="s">
        <v>117</v>
      </c>
      <c r="C67" s="21"/>
      <c r="D67" s="21" t="s">
        <v>12</v>
      </c>
      <c r="E67" s="21"/>
      <c r="F67" s="21">
        <f>(0)</f>
      </c>
      <c r="G67" s="21">
        <f>(C67 * E67 + C67 * E67 * F67)</f>
      </c>
    </row>
    <row r="68">
      <c r="A68" s="3"/>
      <c r="B68" s="11" t="s">
        <v>118</v>
      </c>
      <c r="C68" s="18"/>
      <c r="D68" s="18"/>
      <c r="E68" s="18"/>
      <c r="F68" s="18"/>
      <c r="G68" s="18"/>
    </row>
    <row r="69">
      <c r="A69" s="4"/>
      <c r="B69" s="12" t="s">
        <v>119</v>
      </c>
      <c r="C69" s="19"/>
      <c r="D69" s="19"/>
      <c r="E69" s="19"/>
      <c r="F69" s="19"/>
      <c r="G69" s="19"/>
    </row>
    <row r="70">
      <c r="A70" s="5"/>
      <c r="B70" s="13" t="s">
        <v>120</v>
      </c>
      <c r="C70" s="20"/>
      <c r="D70" s="20"/>
      <c r="E70" s="20"/>
      <c r="F70" s="20"/>
      <c r="G70" s="20"/>
    </row>
    <row r="71">
      <c r="A71" s="6" t="s">
        <v>121</v>
      </c>
      <c r="B71" s="14" t="s">
        <v>122</v>
      </c>
      <c r="C71" s="21"/>
      <c r="D71" s="21" t="s">
        <v>12</v>
      </c>
      <c r="E71" s="21"/>
      <c r="F71" s="21">
        <f>(0)</f>
      </c>
      <c r="G71" s="21">
        <f>(C71 * E71 + C71 * E71 * F71)</f>
      </c>
    </row>
    <row r="72">
      <c r="A72" s="5"/>
      <c r="B72" s="13" t="s">
        <v>123</v>
      </c>
      <c r="C72" s="20"/>
      <c r="D72" s="20"/>
      <c r="E72" s="20"/>
      <c r="F72" s="20"/>
      <c r="G72" s="20"/>
    </row>
    <row r="73">
      <c r="A73" s="6"/>
      <c r="B73" s="14" t="s">
        <v>124</v>
      </c>
      <c r="C73" s="21"/>
      <c r="D73" s="21"/>
      <c r="E73" s="21"/>
      <c r="F73" s="21"/>
      <c r="G73" s="21"/>
    </row>
    <row r="74">
      <c r="A74" s="6" t="s">
        <v>125</v>
      </c>
      <c r="B74" s="15" t="s">
        <v>126</v>
      </c>
      <c r="C74" s="21"/>
      <c r="D74" s="21" t="s">
        <v>12</v>
      </c>
      <c r="E74" s="21"/>
      <c r="F74" s="21">
        <f>(0)</f>
      </c>
      <c r="G74" s="21">
        <f>(C74 * E74 + C74 * E74 * F74)</f>
      </c>
    </row>
    <row r="75">
      <c r="A75" s="6" t="s">
        <v>127</v>
      </c>
      <c r="B75" s="15" t="s">
        <v>128</v>
      </c>
      <c r="C75" s="21"/>
      <c r="D75" s="21" t="s">
        <v>12</v>
      </c>
      <c r="E75" s="21"/>
      <c r="F75" s="21">
        <f>(0)</f>
      </c>
      <c r="G75" s="21">
        <f>(C75 * E75 + C75 * E75 * F75)</f>
      </c>
    </row>
    <row r="76">
      <c r="A76" s="6" t="s">
        <v>129</v>
      </c>
      <c r="B76" s="15" t="s">
        <v>130</v>
      </c>
      <c r="C76" s="21"/>
      <c r="D76" s="21" t="s">
        <v>12</v>
      </c>
      <c r="E76" s="21"/>
      <c r="F76" s="21">
        <f>(0)</f>
      </c>
      <c r="G76" s="21">
        <f>(C76 * E76 + C76 * E76 * F76)</f>
      </c>
    </row>
    <row r="77">
      <c r="A77" s="6" t="s">
        <v>131</v>
      </c>
      <c r="B77" s="15" t="s">
        <v>132</v>
      </c>
      <c r="C77" s="21"/>
      <c r="D77" s="21" t="s">
        <v>12</v>
      </c>
      <c r="E77" s="21"/>
      <c r="F77" s="21">
        <f>(0)</f>
      </c>
      <c r="G77" s="21">
        <f>(C77 * E77 + C77 * E77 * F77)</f>
      </c>
    </row>
    <row r="78">
      <c r="A78" s="6" t="s">
        <v>133</v>
      </c>
      <c r="B78" s="15" t="s">
        <v>134</v>
      </c>
      <c r="C78" s="21"/>
      <c r="D78" s="21" t="s">
        <v>12</v>
      </c>
      <c r="E78" s="21"/>
      <c r="F78" s="21">
        <f>(0)</f>
      </c>
      <c r="G78" s="21">
        <f>(C78 * E78 + C78 * E78 * F78)</f>
      </c>
    </row>
    <row r="79">
      <c r="A79" s="6" t="s">
        <v>135</v>
      </c>
      <c r="B79" s="15" t="s">
        <v>136</v>
      </c>
      <c r="C79" s="21"/>
      <c r="D79" s="21" t="s">
        <v>12</v>
      </c>
      <c r="E79" s="21"/>
      <c r="F79" s="21">
        <f>(0)</f>
      </c>
      <c r="G79" s="21">
        <f>(C79 * E79 + C79 * E79 * F79)</f>
      </c>
    </row>
    <row r="80">
      <c r="A80" s="6" t="s">
        <v>137</v>
      </c>
      <c r="B80" s="15" t="s">
        <v>138</v>
      </c>
      <c r="C80" s="21"/>
      <c r="D80" s="21" t="s">
        <v>12</v>
      </c>
      <c r="E80" s="21"/>
      <c r="F80" s="21">
        <f>(0)</f>
      </c>
      <c r="G80" s="21">
        <f>(C80 * E80 + C80 * E80 * F80)</f>
      </c>
    </row>
    <row r="81">
      <c r="A81" s="6" t="s">
        <v>139</v>
      </c>
      <c r="B81" s="15" t="s">
        <v>140</v>
      </c>
      <c r="C81" s="21"/>
      <c r="D81" s="21" t="s">
        <v>12</v>
      </c>
      <c r="E81" s="21"/>
      <c r="F81" s="21">
        <f>(0)</f>
      </c>
      <c r="G81" s="21">
        <f>(C81 * E81 + C81 * E81 * F81)</f>
      </c>
    </row>
    <row r="82">
      <c r="A82" s="6" t="s">
        <v>141</v>
      </c>
      <c r="B82" s="15" t="s">
        <v>142</v>
      </c>
      <c r="C82" s="21"/>
      <c r="D82" s="21" t="s">
        <v>12</v>
      </c>
      <c r="E82" s="21"/>
      <c r="F82" s="21">
        <f>(0)</f>
      </c>
      <c r="G82" s="21">
        <f>(C82 * E82 + C82 * E82 * F82)</f>
      </c>
    </row>
    <row r="83">
      <c r="A83" s="6" t="s">
        <v>143</v>
      </c>
      <c r="B83" s="15" t="s">
        <v>144</v>
      </c>
      <c r="C83" s="21"/>
      <c r="D83" s="21" t="s">
        <v>12</v>
      </c>
      <c r="E83" s="21"/>
      <c r="F83" s="21">
        <f>(0)</f>
      </c>
      <c r="G83" s="21">
        <f>(C83 * E83 + C83 * E83 * F83)</f>
      </c>
    </row>
    <row r="84">
      <c r="A84" s="6" t="s">
        <v>145</v>
      </c>
      <c r="B84" s="15" t="s">
        <v>146</v>
      </c>
      <c r="C84" s="21"/>
      <c r="D84" s="21" t="s">
        <v>12</v>
      </c>
      <c r="E84" s="21"/>
      <c r="F84" s="21">
        <f>(0)</f>
      </c>
      <c r="G84" s="21">
        <f>(C84 * E84 + C84 * E84 * F84)</f>
      </c>
    </row>
    <row r="85">
      <c r="A85" s="6" t="s">
        <v>147</v>
      </c>
      <c r="B85" s="15" t="s">
        <v>148</v>
      </c>
      <c r="C85" s="21"/>
      <c r="D85" s="21" t="s">
        <v>12</v>
      </c>
      <c r="E85" s="21"/>
      <c r="F85" s="21">
        <f>(0)</f>
      </c>
      <c r="G85" s="21">
        <f>(C85 * E85 + C85 * E85 * F85)</f>
      </c>
    </row>
    <row r="86">
      <c r="A86" s="6" t="s">
        <v>149</v>
      </c>
      <c r="B86" s="15" t="s">
        <v>150</v>
      </c>
      <c r="C86" s="21"/>
      <c r="D86" s="21" t="s">
        <v>12</v>
      </c>
      <c r="E86" s="21"/>
      <c r="F86" s="21">
        <f>(0)</f>
      </c>
      <c r="G86" s="21">
        <f>(C86 * E86 + C86 * E86 * F86)</f>
      </c>
    </row>
    <row r="87">
      <c r="A87" s="6" t="s">
        <v>151</v>
      </c>
      <c r="B87" s="15" t="s">
        <v>152</v>
      </c>
      <c r="C87" s="21"/>
      <c r="D87" s="21" t="s">
        <v>12</v>
      </c>
      <c r="E87" s="21"/>
      <c r="F87" s="21">
        <f>(0)</f>
      </c>
      <c r="G87" s="21">
        <f>(C87 * E87 + C87 * E87 * F87)</f>
      </c>
    </row>
    <row r="88">
      <c r="A88" s="6" t="s">
        <v>153</v>
      </c>
      <c r="B88" s="15" t="s">
        <v>154</v>
      </c>
      <c r="C88" s="21"/>
      <c r="D88" s="21" t="s">
        <v>12</v>
      </c>
      <c r="E88" s="21"/>
      <c r="F88" s="21">
        <f>(0)</f>
      </c>
      <c r="G88" s="21">
        <f>(C88 * E88 + C88 * E88 * F88)</f>
      </c>
    </row>
    <row r="89">
      <c r="A89" s="6" t="s">
        <v>155</v>
      </c>
      <c r="B89" s="15" t="s">
        <v>156</v>
      </c>
      <c r="C89" s="21"/>
      <c r="D89" s="21" t="s">
        <v>12</v>
      </c>
      <c r="E89" s="21"/>
      <c r="F89" s="21">
        <f>(0)</f>
      </c>
      <c r="G89" s="21">
        <f>(C89 * E89 + C89 * E89 * F89)</f>
      </c>
    </row>
    <row r="90">
      <c r="A90" s="6" t="s">
        <v>157</v>
      </c>
      <c r="B90" s="15" t="s">
        <v>158</v>
      </c>
      <c r="C90" s="21"/>
      <c r="D90" s="21" t="s">
        <v>12</v>
      </c>
      <c r="E90" s="21"/>
      <c r="F90" s="21">
        <f>(0)</f>
      </c>
      <c r="G90" s="21">
        <f>(C90 * E90 + C90 * E90 * F90)</f>
      </c>
    </row>
    <row r="91">
      <c r="A91" s="6" t="s">
        <v>159</v>
      </c>
      <c r="B91" s="15" t="s">
        <v>160</v>
      </c>
      <c r="C91" s="21"/>
      <c r="D91" s="21" t="s">
        <v>12</v>
      </c>
      <c r="E91" s="21"/>
      <c r="F91" s="21">
        <f>(0)</f>
      </c>
      <c r="G91" s="21">
        <f>(C91 * E91 + C91 * E91 * F91)</f>
      </c>
    </row>
    <row r="92">
      <c r="A92" s="4"/>
      <c r="B92" s="12" t="s">
        <v>161</v>
      </c>
      <c r="C92" s="19"/>
      <c r="D92" s="19"/>
      <c r="E92" s="19"/>
      <c r="F92" s="19"/>
      <c r="G92" s="19"/>
    </row>
    <row r="93">
      <c r="A93" s="5"/>
      <c r="B93" s="13" t="s">
        <v>162</v>
      </c>
      <c r="C93" s="20"/>
      <c r="D93" s="20"/>
      <c r="E93" s="20"/>
      <c r="F93" s="20"/>
      <c r="G93" s="20"/>
    </row>
    <row r="94">
      <c r="A94" s="6" t="s">
        <v>163</v>
      </c>
      <c r="B94" s="14" t="s">
        <v>164</v>
      </c>
      <c r="C94" s="21"/>
      <c r="D94" s="21" t="s">
        <v>12</v>
      </c>
      <c r="E94" s="21"/>
      <c r="F94" s="21">
        <f>(0)</f>
      </c>
      <c r="G94" s="21">
        <f>(C94 * E94 + C94 * E94 * F94)</f>
      </c>
    </row>
    <row r="95">
      <c r="A95" s="5"/>
      <c r="B95" s="13" t="s">
        <v>165</v>
      </c>
      <c r="C95" s="20"/>
      <c r="D95" s="20"/>
      <c r="E95" s="20"/>
      <c r="F95" s="20"/>
      <c r="G95" s="20"/>
    </row>
    <row r="96">
      <c r="A96" s="6" t="s">
        <v>166</v>
      </c>
      <c r="B96" s="14" t="s">
        <v>167</v>
      </c>
      <c r="C96" s="21"/>
      <c r="D96" s="21" t="s">
        <v>12</v>
      </c>
      <c r="E96" s="21"/>
      <c r="F96" s="21">
        <f>(0)</f>
      </c>
      <c r="G96" s="21">
        <f>(C96 * E96 + C96 * E96 * F96)</f>
      </c>
    </row>
    <row r="97">
      <c r="A97" s="5"/>
      <c r="B97" s="13" t="s">
        <v>168</v>
      </c>
      <c r="C97" s="20"/>
      <c r="D97" s="20"/>
      <c r="E97" s="20"/>
      <c r="F97" s="20"/>
      <c r="G97" s="20"/>
    </row>
    <row r="98">
      <c r="A98" s="6" t="s">
        <v>169</v>
      </c>
      <c r="B98" s="14" t="s">
        <v>170</v>
      </c>
      <c r="C98" s="21"/>
      <c r="D98" s="21" t="s">
        <v>12</v>
      </c>
      <c r="E98" s="21"/>
      <c r="F98" s="21">
        <f>(0)</f>
      </c>
      <c r="G98" s="21">
        <f>(C98 * E98 + C98 * E98 * F98)</f>
      </c>
    </row>
    <row r="99">
      <c r="A99" s="5"/>
      <c r="B99" s="13" t="s">
        <v>171</v>
      </c>
      <c r="C99" s="20"/>
      <c r="D99" s="20"/>
      <c r="E99" s="20"/>
      <c r="F99" s="20"/>
      <c r="G99" s="20"/>
    </row>
    <row r="100">
      <c r="A100" s="6" t="s">
        <v>172</v>
      </c>
      <c r="B100" s="14" t="s">
        <v>173</v>
      </c>
      <c r="C100" s="21"/>
      <c r="D100" s="21" t="s">
        <v>12</v>
      </c>
      <c r="E100" s="21"/>
      <c r="F100" s="21">
        <f>(0)</f>
      </c>
      <c r="G100" s="21">
        <f>(C100 * E100 + C100 * E100 * F100)</f>
      </c>
    </row>
    <row r="101">
      <c r="A101" s="5"/>
      <c r="B101" s="13" t="s">
        <v>174</v>
      </c>
      <c r="C101" s="20"/>
      <c r="D101" s="20"/>
      <c r="E101" s="20"/>
      <c r="F101" s="20"/>
      <c r="G101" s="20"/>
    </row>
    <row r="102">
      <c r="A102" s="6" t="s">
        <v>175</v>
      </c>
      <c r="B102" s="14" t="s">
        <v>176</v>
      </c>
      <c r="C102" s="21"/>
      <c r="D102" s="21" t="s">
        <v>12</v>
      </c>
      <c r="E102" s="21"/>
      <c r="F102" s="21">
        <f>(0)</f>
      </c>
      <c r="G102" s="21">
        <f>(C102 * E102 + C102 * E102 * F102)</f>
      </c>
    </row>
    <row r="103">
      <c r="A103" s="5"/>
      <c r="B103" s="13" t="s">
        <v>177</v>
      </c>
      <c r="C103" s="20"/>
      <c r="D103" s="20"/>
      <c r="E103" s="20"/>
      <c r="F103" s="20"/>
      <c r="G103" s="20"/>
    </row>
    <row r="104">
      <c r="A104" s="6" t="s">
        <v>178</v>
      </c>
      <c r="B104" s="14" t="s">
        <v>179</v>
      </c>
      <c r="C104" s="21"/>
      <c r="D104" s="21" t="s">
        <v>12</v>
      </c>
      <c r="E104" s="21"/>
      <c r="F104" s="21">
        <f>(0)</f>
      </c>
      <c r="G104" s="21">
        <f>(C104 * E104 + C104 * E104 * F104)</f>
      </c>
    </row>
    <row r="105">
      <c r="A105" s="4"/>
      <c r="B105" s="12" t="s">
        <v>180</v>
      </c>
      <c r="C105" s="19"/>
      <c r="D105" s="19"/>
      <c r="E105" s="19"/>
      <c r="F105" s="19"/>
      <c r="G105" s="19"/>
    </row>
    <row r="106">
      <c r="A106" s="6" t="s">
        <v>181</v>
      </c>
      <c r="B106" s="16" t="s">
        <v>182</v>
      </c>
      <c r="C106" s="21"/>
      <c r="D106" s="21"/>
      <c r="E106" s="21"/>
      <c r="F106" s="21">
        <f>(0)</f>
      </c>
      <c r="G106" s="21">
        <f>(C106 * E106 + C106 * E106 * F106)</f>
      </c>
    </row>
    <row r="107">
      <c r="A107" s="4"/>
      <c r="B107" s="12" t="s">
        <v>183</v>
      </c>
      <c r="C107" s="19"/>
      <c r="D107" s="19"/>
      <c r="E107" s="19"/>
      <c r="F107" s="19"/>
      <c r="G107" s="19"/>
    </row>
    <row r="108">
      <c r="A108" s="5"/>
      <c r="B108" s="13" t="s">
        <v>184</v>
      </c>
      <c r="C108" s="20"/>
      <c r="D108" s="20"/>
      <c r="E108" s="20"/>
      <c r="F108" s="20"/>
      <c r="G108" s="20"/>
    </row>
    <row r="109">
      <c r="A109" s="6" t="s">
        <v>185</v>
      </c>
      <c r="B109" s="14" t="s">
        <v>186</v>
      </c>
      <c r="C109" s="21"/>
      <c r="D109" s="21" t="s">
        <v>12</v>
      </c>
      <c r="E109" s="21"/>
      <c r="F109" s="21">
        <f>(0)</f>
      </c>
      <c r="G109" s="21">
        <f>(C109 * E109 + C109 * E109 * F109)</f>
      </c>
    </row>
    <row r="110">
      <c r="A110" s="5"/>
      <c r="B110" s="13" t="s">
        <v>187</v>
      </c>
      <c r="C110" s="20"/>
      <c r="D110" s="20"/>
      <c r="E110" s="20"/>
      <c r="F110" s="20"/>
      <c r="G110" s="20"/>
    </row>
    <row r="111">
      <c r="A111" s="6" t="s">
        <v>188</v>
      </c>
      <c r="B111" s="14" t="s">
        <v>189</v>
      </c>
      <c r="C111" s="21"/>
      <c r="D111" s="21" t="s">
        <v>12</v>
      </c>
      <c r="E111" s="21"/>
      <c r="F111" s="21">
        <f>(0)</f>
      </c>
      <c r="G111" s="21">
        <f>(C111 * E111 + C111 * E111 * F111)</f>
      </c>
    </row>
    <row r="112">
      <c r="A112" s="5"/>
      <c r="B112" s="13" t="s">
        <v>190</v>
      </c>
      <c r="C112" s="20"/>
      <c r="D112" s="20"/>
      <c r="E112" s="20"/>
      <c r="F112" s="20"/>
      <c r="G112" s="20"/>
    </row>
    <row r="113">
      <c r="A113" s="6" t="s">
        <v>191</v>
      </c>
      <c r="B113" s="14" t="s">
        <v>192</v>
      </c>
      <c r="C113" s="21"/>
      <c r="D113" s="21" t="s">
        <v>12</v>
      </c>
      <c r="E113" s="21"/>
      <c r="F113" s="21">
        <f>(0)</f>
      </c>
      <c r="G113" s="21">
        <f>(C113 * E113 + C113 * E113 * F113)</f>
      </c>
    </row>
    <row r="114">
      <c r="A114" s="5"/>
      <c r="B114" s="13" t="s">
        <v>193</v>
      </c>
      <c r="C114" s="20"/>
      <c r="D114" s="20"/>
      <c r="E114" s="20"/>
      <c r="F114" s="20"/>
      <c r="G114" s="20"/>
    </row>
    <row r="115">
      <c r="A115" s="6" t="s">
        <v>194</v>
      </c>
      <c r="B115" s="14" t="s">
        <v>195</v>
      </c>
      <c r="C115" s="21"/>
      <c r="D115" s="21" t="s">
        <v>12</v>
      </c>
      <c r="E115" s="21"/>
      <c r="F115" s="21">
        <f>(0)</f>
      </c>
      <c r="G115" s="21">
        <f>(C115 * E115 + C115 * E115 * F115)</f>
      </c>
    </row>
    <row r="116">
      <c r="A116" s="4"/>
      <c r="B116" s="12" t="s">
        <v>196</v>
      </c>
      <c r="C116" s="19"/>
      <c r="D116" s="19"/>
      <c r="E116" s="19"/>
      <c r="F116" s="19"/>
      <c r="G116" s="19"/>
    </row>
    <row r="117">
      <c r="A117" s="5"/>
      <c r="B117" s="13" t="s">
        <v>197</v>
      </c>
      <c r="C117" s="20"/>
      <c r="D117" s="20"/>
      <c r="E117" s="20"/>
      <c r="F117" s="20"/>
      <c r="G117" s="20"/>
    </row>
    <row r="118">
      <c r="A118" s="6" t="s">
        <v>198</v>
      </c>
      <c r="B118" s="14" t="s">
        <v>199</v>
      </c>
      <c r="C118" s="21"/>
      <c r="D118" s="21" t="s">
        <v>12</v>
      </c>
      <c r="E118" s="21"/>
      <c r="F118" s="21">
        <f>(0)</f>
      </c>
      <c r="G118" s="21">
        <f>(C118 * E118 + C118 * E118 * F118)</f>
      </c>
    </row>
    <row r="119">
      <c r="A119" s="5"/>
      <c r="B119" s="13" t="s">
        <v>200</v>
      </c>
      <c r="C119" s="20"/>
      <c r="D119" s="20"/>
      <c r="E119" s="20"/>
      <c r="F119" s="20"/>
      <c r="G119" s="20"/>
    </row>
    <row r="120">
      <c r="A120" s="6" t="s">
        <v>201</v>
      </c>
      <c r="B120" s="14" t="s">
        <v>202</v>
      </c>
      <c r="C120" s="21"/>
      <c r="D120" s="21" t="s">
        <v>12</v>
      </c>
      <c r="E120" s="21"/>
      <c r="F120" s="21">
        <f>(0)</f>
      </c>
      <c r="G120" s="21">
        <f>(C120 * E120 + C120 * E120 * F120)</f>
      </c>
    </row>
    <row r="121">
      <c r="A121" s="5"/>
      <c r="B121" s="13" t="s">
        <v>203</v>
      </c>
      <c r="C121" s="20"/>
      <c r="D121" s="20"/>
      <c r="E121" s="20"/>
      <c r="F121" s="20"/>
      <c r="G121" s="20"/>
    </row>
    <row r="122">
      <c r="A122" s="6" t="s">
        <v>204</v>
      </c>
      <c r="B122" s="14" t="s">
        <v>205</v>
      </c>
      <c r="C122" s="21"/>
      <c r="D122" s="21" t="s">
        <v>12</v>
      </c>
      <c r="E122" s="21"/>
      <c r="F122" s="21">
        <f>(0)</f>
      </c>
      <c r="G122" s="21">
        <f>(C122 * E122 + C122 * E122 * F122)</f>
      </c>
    </row>
    <row r="123">
      <c r="A123" s="5"/>
      <c r="B123" s="13" t="s">
        <v>206</v>
      </c>
      <c r="C123" s="20"/>
      <c r="D123" s="20"/>
      <c r="E123" s="20"/>
      <c r="F123" s="20"/>
      <c r="G123" s="20"/>
    </row>
    <row r="124">
      <c r="A124" s="6" t="s">
        <v>207</v>
      </c>
      <c r="B124" s="14" t="s">
        <v>208</v>
      </c>
      <c r="C124" s="21"/>
      <c r="D124" s="21" t="s">
        <v>12</v>
      </c>
      <c r="E124" s="21"/>
      <c r="F124" s="21">
        <f>(0)</f>
      </c>
      <c r="G124" s="21">
        <f>(C124 * E124 + C124 * E124 * F124)</f>
      </c>
    </row>
    <row r="125">
      <c r="A125" s="5"/>
      <c r="B125" s="13" t="s">
        <v>209</v>
      </c>
      <c r="C125" s="20"/>
      <c r="D125" s="20"/>
      <c r="E125" s="20"/>
      <c r="F125" s="20"/>
      <c r="G125" s="20"/>
    </row>
    <row r="126">
      <c r="A126" s="6"/>
      <c r="B126" s="14" t="s">
        <v>210</v>
      </c>
      <c r="C126" s="21"/>
      <c r="D126" s="21"/>
      <c r="E126" s="21"/>
      <c r="F126" s="21"/>
      <c r="G126" s="21"/>
    </row>
    <row r="127">
      <c r="A127" s="6" t="s">
        <v>211</v>
      </c>
      <c r="B127" s="15" t="s">
        <v>212</v>
      </c>
      <c r="C127" s="21"/>
      <c r="D127" s="21" t="s">
        <v>12</v>
      </c>
      <c r="E127" s="21"/>
      <c r="F127" s="21">
        <f>(0)</f>
      </c>
      <c r="G127" s="21">
        <f>(C127 * E127 + C127 * E127 * F127)</f>
      </c>
    </row>
    <row r="128">
      <c r="A128" s="5"/>
      <c r="B128" s="13" t="s">
        <v>213</v>
      </c>
      <c r="C128" s="20"/>
      <c r="D128" s="20"/>
      <c r="E128" s="20"/>
      <c r="F128" s="20"/>
      <c r="G128" s="20"/>
    </row>
    <row r="129">
      <c r="A129" s="6" t="s">
        <v>214</v>
      </c>
      <c r="B129" s="14" t="s">
        <v>215</v>
      </c>
      <c r="C129" s="21"/>
      <c r="D129" s="21" t="s">
        <v>12</v>
      </c>
      <c r="E129" s="21"/>
      <c r="F129" s="21">
        <f>(0)</f>
      </c>
      <c r="G129" s="21">
        <f>(C129 * E129 + C129 * E129 * F129)</f>
      </c>
    </row>
    <row r="130">
      <c r="A130" s="5"/>
      <c r="B130" s="13" t="s">
        <v>216</v>
      </c>
      <c r="C130" s="20"/>
      <c r="D130" s="20"/>
      <c r="E130" s="20"/>
      <c r="F130" s="20"/>
      <c r="G130" s="20"/>
    </row>
    <row r="131">
      <c r="A131" s="6" t="s">
        <v>217</v>
      </c>
      <c r="B131" s="14" t="s">
        <v>218</v>
      </c>
      <c r="C131" s="21"/>
      <c r="D131" s="21"/>
      <c r="E131" s="21"/>
      <c r="F131" s="21">
        <f>(0)</f>
      </c>
      <c r="G131" s="21">
        <f>(C131 * E131 + C131 * E131 * F131)</f>
      </c>
    </row>
    <row r="132">
      <c r="A132" s="6" t="s">
        <v>219</v>
      </c>
      <c r="B132" s="14" t="s">
        <v>220</v>
      </c>
      <c r="C132" s="21"/>
      <c r="D132" s="21" t="s">
        <v>12</v>
      </c>
      <c r="E132" s="21"/>
      <c r="F132" s="21">
        <f>(0)</f>
      </c>
      <c r="G132" s="21">
        <f>(C132 * E132 + C132 * E132 * F132)</f>
      </c>
    </row>
    <row r="133">
      <c r="A133" s="6" t="s">
        <v>221</v>
      </c>
      <c r="B133" s="14" t="s">
        <v>222</v>
      </c>
      <c r="C133" s="21"/>
      <c r="D133" s="21" t="s">
        <v>12</v>
      </c>
      <c r="E133" s="21"/>
      <c r="F133" s="21">
        <f>(0)</f>
      </c>
      <c r="G133" s="21">
        <f>(C133 * E133 + C133 * E133 * F133)</f>
      </c>
    </row>
    <row r="134">
      <c r="A134" s="6" t="s">
        <v>223</v>
      </c>
      <c r="B134" s="14" t="s">
        <v>212</v>
      </c>
      <c r="C134" s="21"/>
      <c r="D134" s="21" t="s">
        <v>12</v>
      </c>
      <c r="E134" s="21"/>
      <c r="F134" s="21">
        <f>(0)</f>
      </c>
      <c r="G134" s="21">
        <f>(C134 * E134 + C134 * E134 * F134)</f>
      </c>
    </row>
    <row r="135">
      <c r="A135" s="6" t="s">
        <v>224</v>
      </c>
      <c r="B135" s="14" t="s">
        <v>225</v>
      </c>
      <c r="C135" s="21"/>
      <c r="D135" s="21" t="s">
        <v>12</v>
      </c>
      <c r="E135" s="21"/>
      <c r="F135" s="21">
        <f>(0)</f>
      </c>
      <c r="G135" s="21">
        <f>(C135 * E135 + C135 * E135 * F135)</f>
      </c>
    </row>
    <row r="136">
      <c r="A136" s="6" t="s">
        <v>226</v>
      </c>
      <c r="B136" s="14" t="s">
        <v>227</v>
      </c>
      <c r="C136" s="21"/>
      <c r="D136" s="21" t="s">
        <v>12</v>
      </c>
      <c r="E136" s="21"/>
      <c r="F136" s="21">
        <f>(0)</f>
      </c>
      <c r="G136" s="21">
        <f>(C136 * E136 + C136 * E136 * F136)</f>
      </c>
    </row>
    <row r="137">
      <c r="A137" s="5"/>
      <c r="B137" s="13" t="s">
        <v>228</v>
      </c>
      <c r="C137" s="20"/>
      <c r="D137" s="20"/>
      <c r="E137" s="20"/>
      <c r="F137" s="20"/>
      <c r="G137" s="20"/>
    </row>
    <row r="138">
      <c r="A138" s="6" t="s">
        <v>229</v>
      </c>
      <c r="B138" s="14" t="s">
        <v>230</v>
      </c>
      <c r="C138" s="21"/>
      <c r="D138" s="21" t="s">
        <v>12</v>
      </c>
      <c r="E138" s="21"/>
      <c r="F138" s="21">
        <f>(0)</f>
      </c>
      <c r="G138" s="21">
        <f>(C138 * E138 + C138 * E138 * F138)</f>
      </c>
    </row>
    <row r="139">
      <c r="A139" s="5"/>
      <c r="B139" s="13" t="s">
        <v>231</v>
      </c>
      <c r="C139" s="20"/>
      <c r="D139" s="20"/>
      <c r="E139" s="20"/>
      <c r="F139" s="20"/>
      <c r="G139" s="20"/>
    </row>
    <row r="140">
      <c r="A140" s="6" t="s">
        <v>232</v>
      </c>
      <c r="B140" s="14" t="s">
        <v>233</v>
      </c>
      <c r="C140" s="21"/>
      <c r="D140" s="21" t="s">
        <v>12</v>
      </c>
      <c r="E140" s="21"/>
      <c r="F140" s="21">
        <f>(0)</f>
      </c>
      <c r="G140" s="21">
        <f>(C140 * E140 + C140 * E140 * F140)</f>
      </c>
    </row>
    <row r="141">
      <c r="A141" s="6" t="s">
        <v>234</v>
      </c>
      <c r="B141" s="14" t="s">
        <v>235</v>
      </c>
      <c r="C141" s="21"/>
      <c r="D141" s="21" t="s">
        <v>12</v>
      </c>
      <c r="E141" s="21"/>
      <c r="F141" s="21">
        <f>(0)</f>
      </c>
      <c r="G141" s="21">
        <f>(C141 * E141 + C141 * E141 * F141)</f>
      </c>
    </row>
    <row r="142">
      <c r="A142" s="6" t="s">
        <v>236</v>
      </c>
      <c r="B142" s="14" t="s">
        <v>230</v>
      </c>
      <c r="C142" s="21"/>
      <c r="D142" s="21" t="s">
        <v>12</v>
      </c>
      <c r="E142" s="21"/>
      <c r="F142" s="21">
        <f>(0)</f>
      </c>
      <c r="G142" s="21">
        <f>(C142 * E142 + C142 * E142 * F142)</f>
      </c>
    </row>
    <row r="143">
      <c r="A143" s="5"/>
      <c r="B143" s="13" t="s">
        <v>237</v>
      </c>
      <c r="C143" s="20"/>
      <c r="D143" s="20"/>
      <c r="E143" s="20"/>
      <c r="F143" s="20"/>
      <c r="G143" s="20"/>
    </row>
    <row r="144">
      <c r="A144" s="6" t="s">
        <v>238</v>
      </c>
      <c r="B144" s="14" t="s">
        <v>239</v>
      </c>
      <c r="C144" s="21"/>
      <c r="D144" s="21" t="s">
        <v>12</v>
      </c>
      <c r="E144" s="21"/>
      <c r="F144" s="21">
        <f>(0)</f>
      </c>
      <c r="G144" s="21">
        <f>(C144 * E144 + C144 * E144 * F144)</f>
      </c>
    </row>
    <row r="145">
      <c r="A145" s="5"/>
      <c r="B145" s="13" t="s">
        <v>240</v>
      </c>
      <c r="C145" s="20"/>
      <c r="D145" s="20"/>
      <c r="E145" s="20"/>
      <c r="F145" s="20"/>
      <c r="G145" s="20"/>
    </row>
    <row r="146">
      <c r="A146" s="6" t="s">
        <v>241</v>
      </c>
      <c r="B146" s="14" t="s">
        <v>242</v>
      </c>
      <c r="C146" s="21"/>
      <c r="D146" s="21" t="s">
        <v>12</v>
      </c>
      <c r="E146" s="21"/>
      <c r="F146" s="21">
        <f>(0)</f>
      </c>
      <c r="G146" s="21">
        <f>(C146 * E146 + C146 * E146 * F146)</f>
      </c>
    </row>
    <row r="147">
      <c r="A147" s="6" t="s">
        <v>243</v>
      </c>
      <c r="B147" s="14" t="s">
        <v>244</v>
      </c>
      <c r="C147" s="21"/>
      <c r="D147" s="21" t="s">
        <v>12</v>
      </c>
      <c r="E147" s="21"/>
      <c r="F147" s="21">
        <f>(0)</f>
      </c>
      <c r="G147" s="21">
        <f>(C147 * E147 + C147 * E147 * F147)</f>
      </c>
    </row>
    <row r="148">
      <c r="A148" s="6" t="s">
        <v>245</v>
      </c>
      <c r="B148" s="14" t="s">
        <v>246</v>
      </c>
      <c r="C148" s="21"/>
      <c r="D148" s="21" t="s">
        <v>12</v>
      </c>
      <c r="E148" s="21"/>
      <c r="F148" s="21">
        <f>(0)</f>
      </c>
      <c r="G148" s="21">
        <f>(C148 * E148 + C148 * E148 * F148)</f>
      </c>
    </row>
    <row r="149">
      <c r="A149" s="6" t="s">
        <v>247</v>
      </c>
      <c r="B149" s="14" t="s">
        <v>248</v>
      </c>
      <c r="C149" s="21"/>
      <c r="D149" s="21" t="s">
        <v>12</v>
      </c>
      <c r="E149" s="21"/>
      <c r="F149" s="21">
        <f>(0)</f>
      </c>
      <c r="G149" s="21">
        <f>(C149 * E149 + C149 * E149 * F149)</f>
      </c>
    </row>
    <row r="150">
      <c r="A150" s="5"/>
      <c r="B150" s="13" t="s">
        <v>249</v>
      </c>
      <c r="C150" s="20"/>
      <c r="D150" s="20"/>
      <c r="E150" s="20"/>
      <c r="F150" s="20"/>
      <c r="G150" s="20"/>
    </row>
    <row r="151">
      <c r="A151" s="6" t="s">
        <v>250</v>
      </c>
      <c r="B151" s="14" t="s">
        <v>251</v>
      </c>
      <c r="C151" s="21"/>
      <c r="D151" s="21" t="s">
        <v>12</v>
      </c>
      <c r="E151" s="21"/>
      <c r="F151" s="21">
        <f>(0)</f>
      </c>
      <c r="G151" s="21">
        <f>(C151 * E151 + C151 * E151 * F151)</f>
      </c>
    </row>
    <row r="152">
      <c r="A152" s="5"/>
      <c r="B152" s="13" t="s">
        <v>252</v>
      </c>
      <c r="C152" s="20"/>
      <c r="D152" s="20"/>
      <c r="E152" s="20"/>
      <c r="F152" s="20"/>
      <c r="G152" s="20"/>
    </row>
    <row r="153">
      <c r="A153" s="6" t="s">
        <v>253</v>
      </c>
      <c r="B153" s="14" t="s">
        <v>254</v>
      </c>
      <c r="C153" s="21"/>
      <c r="D153" s="21" t="s">
        <v>12</v>
      </c>
      <c r="E153" s="21"/>
      <c r="F153" s="21">
        <f>(0)</f>
      </c>
      <c r="G153" s="21">
        <f>(C153 * E153 + C153 * E153 * F153)</f>
      </c>
    </row>
    <row r="154">
      <c r="A154" s="5"/>
      <c r="B154" s="13" t="s">
        <v>255</v>
      </c>
      <c r="C154" s="20"/>
      <c r="D154" s="20"/>
      <c r="E154" s="20"/>
      <c r="F154" s="20"/>
      <c r="G154" s="20"/>
    </row>
    <row r="155">
      <c r="A155" s="6" t="s">
        <v>256</v>
      </c>
      <c r="B155" s="14" t="s">
        <v>257</v>
      </c>
      <c r="C155" s="21"/>
      <c r="D155" s="21" t="s">
        <v>12</v>
      </c>
      <c r="E155" s="21"/>
      <c r="F155" s="21">
        <f>(0)</f>
      </c>
      <c r="G155" s="21">
        <f>(C155 * E155 + C155 * E155 * F155)</f>
      </c>
    </row>
    <row r="156">
      <c r="A156" s="5"/>
      <c r="B156" s="13" t="s">
        <v>258</v>
      </c>
      <c r="C156" s="20"/>
      <c r="D156" s="20"/>
      <c r="E156" s="20"/>
      <c r="F156" s="20"/>
      <c r="G156" s="20"/>
    </row>
    <row r="157">
      <c r="A157" s="6" t="s">
        <v>259</v>
      </c>
      <c r="B157" s="14" t="s">
        <v>260</v>
      </c>
      <c r="C157" s="21"/>
      <c r="D157" s="21" t="s">
        <v>12</v>
      </c>
      <c r="E157" s="21"/>
      <c r="F157" s="21">
        <f>(0)</f>
      </c>
      <c r="G157" s="21">
        <f>(C157 * E157 + C157 * E157 * F157)</f>
      </c>
    </row>
    <row r="158">
      <c r="A158" s="5"/>
      <c r="B158" s="13" t="s">
        <v>261</v>
      </c>
      <c r="C158" s="20"/>
      <c r="D158" s="20"/>
      <c r="E158" s="20"/>
      <c r="F158" s="20"/>
      <c r="G158" s="20"/>
    </row>
    <row r="159">
      <c r="A159" s="6" t="s">
        <v>262</v>
      </c>
      <c r="B159" s="14" t="s">
        <v>263</v>
      </c>
      <c r="C159" s="21"/>
      <c r="D159" s="21" t="s">
        <v>12</v>
      </c>
      <c r="E159" s="21"/>
      <c r="F159" s="21">
        <f>(0)</f>
      </c>
      <c r="G159" s="21">
        <f>(C159 * E159 + C159 * E159 * F159)</f>
      </c>
    </row>
    <row r="160">
      <c r="A160" s="5"/>
      <c r="B160" s="13" t="s">
        <v>264</v>
      </c>
      <c r="C160" s="20"/>
      <c r="D160" s="20"/>
      <c r="E160" s="20"/>
      <c r="F160" s="20"/>
      <c r="G160" s="20"/>
    </row>
    <row r="161">
      <c r="A161" s="6" t="s">
        <v>265</v>
      </c>
      <c r="B161" s="14" t="s">
        <v>266</v>
      </c>
      <c r="C161" s="21"/>
      <c r="D161" s="21" t="s">
        <v>12</v>
      </c>
      <c r="E161" s="21"/>
      <c r="F161" s="21">
        <f>(0)</f>
      </c>
      <c r="G161" s="21">
        <f>(C161 * E161 + C161 * E161 * F161)</f>
      </c>
    </row>
    <row r="162">
      <c r="A162" s="5"/>
      <c r="B162" s="13" t="s">
        <v>267</v>
      </c>
      <c r="C162" s="20"/>
      <c r="D162" s="20"/>
      <c r="E162" s="20"/>
      <c r="F162" s="20"/>
      <c r="G162" s="20"/>
    </row>
    <row r="163">
      <c r="A163" s="6" t="s">
        <v>268</v>
      </c>
      <c r="B163" s="14" t="s">
        <v>269</v>
      </c>
      <c r="C163" s="21"/>
      <c r="D163" s="21" t="s">
        <v>12</v>
      </c>
      <c r="E163" s="21"/>
      <c r="F163" s="21">
        <f>(0)</f>
      </c>
      <c r="G163" s="21">
        <f>(C163 * E163 + C163 * E163 * F163)</f>
      </c>
    </row>
    <row r="164">
      <c r="A164" s="3"/>
      <c r="B164" s="11" t="s">
        <v>270</v>
      </c>
      <c r="C164" s="18"/>
      <c r="D164" s="18"/>
      <c r="E164" s="18"/>
      <c r="F164" s="18"/>
      <c r="G164" s="18"/>
    </row>
    <row r="165">
      <c r="A165" s="4"/>
      <c r="B165" s="12" t="s">
        <v>271</v>
      </c>
      <c r="C165" s="19"/>
      <c r="D165" s="19"/>
      <c r="E165" s="19"/>
      <c r="F165" s="19"/>
      <c r="G165" s="19"/>
    </row>
    <row r="166">
      <c r="A166" s="5"/>
      <c r="B166" s="13" t="s">
        <v>272</v>
      </c>
      <c r="C166" s="20"/>
      <c r="D166" s="20"/>
      <c r="E166" s="20"/>
      <c r="F166" s="20"/>
      <c r="G166" s="20"/>
    </row>
    <row r="167">
      <c r="A167" s="6" t="s">
        <v>273</v>
      </c>
      <c r="B167" s="14" t="s">
        <v>274</v>
      </c>
      <c r="C167" s="21"/>
      <c r="D167" s="21" t="s">
        <v>12</v>
      </c>
      <c r="E167" s="21"/>
      <c r="F167" s="21">
        <f>(0)</f>
      </c>
      <c r="G167" s="21">
        <f>(C167 * E167 + C167 * E167 * F167)</f>
      </c>
    </row>
    <row r="168">
      <c r="A168" s="4"/>
      <c r="B168" s="12" t="s">
        <v>275</v>
      </c>
      <c r="C168" s="19"/>
      <c r="D168" s="19"/>
      <c r="E168" s="19"/>
      <c r="F168" s="19"/>
      <c r="G168" s="19"/>
    </row>
    <row r="169">
      <c r="A169" s="5"/>
      <c r="B169" s="13" t="s">
        <v>276</v>
      </c>
      <c r="C169" s="20"/>
      <c r="D169" s="20"/>
      <c r="E169" s="20"/>
      <c r="F169" s="20"/>
      <c r="G169" s="20"/>
    </row>
    <row r="170">
      <c r="A170" s="6" t="s">
        <v>277</v>
      </c>
      <c r="B170" s="14" t="s">
        <v>278</v>
      </c>
      <c r="C170" s="21"/>
      <c r="D170" s="21" t="s">
        <v>12</v>
      </c>
      <c r="E170" s="21"/>
      <c r="F170" s="21">
        <f>(0)</f>
      </c>
      <c r="G170" s="21">
        <f>(C170 * E170 + C170 * E170 * F170)</f>
      </c>
    </row>
    <row r="171">
      <c r="A171" s="3"/>
      <c r="B171" s="11" t="s">
        <v>279</v>
      </c>
      <c r="C171" s="18"/>
      <c r="D171" s="18"/>
      <c r="E171" s="18"/>
      <c r="F171" s="18"/>
      <c r="G171" s="18"/>
    </row>
    <row r="172">
      <c r="A172" s="4"/>
      <c r="B172" s="12" t="s">
        <v>280</v>
      </c>
      <c r="C172" s="19"/>
      <c r="D172" s="19"/>
      <c r="E172" s="19"/>
      <c r="F172" s="19"/>
      <c r="G172" s="19"/>
    </row>
    <row r="173">
      <c r="A173" s="6" t="s">
        <v>281</v>
      </c>
      <c r="B173" s="16" t="s">
        <v>282</v>
      </c>
      <c r="C173" s="21"/>
      <c r="D173" s="21" t="s">
        <v>12</v>
      </c>
      <c r="E173" s="21"/>
      <c r="F173" s="21">
        <f>(0)</f>
      </c>
      <c r="G173" s="21">
        <f>(C173 * E173 + C173 * E173 * F173)</f>
      </c>
    </row>
    <row r="174">
      <c r="A174" s="6" t="s">
        <v>283</v>
      </c>
      <c r="B174" s="16" t="s">
        <v>284</v>
      </c>
      <c r="C174" s="21"/>
      <c r="D174" s="21" t="s">
        <v>12</v>
      </c>
      <c r="E174" s="21"/>
      <c r="F174" s="21">
        <f>(0)</f>
      </c>
      <c r="G174" s="21">
        <f>(C174 * E174 + C174 * E174 * F174)</f>
      </c>
    </row>
    <row r="175">
      <c r="A175" s="4"/>
      <c r="B175" s="12" t="s">
        <v>285</v>
      </c>
      <c r="C175" s="19"/>
      <c r="D175" s="19"/>
      <c r="E175" s="19"/>
      <c r="F175" s="19"/>
      <c r="G175" s="19"/>
    </row>
    <row r="176">
      <c r="A176" s="6" t="s">
        <v>286</v>
      </c>
      <c r="B176" s="16" t="s">
        <v>287</v>
      </c>
      <c r="C176" s="21"/>
      <c r="D176" s="21" t="s">
        <v>12</v>
      </c>
      <c r="E176" s="21"/>
      <c r="F176" s="21">
        <f>(0)</f>
      </c>
      <c r="G176" s="21">
        <f>(C176 * E176 + C176 * E176 * F176)</f>
      </c>
    </row>
    <row r="177">
      <c r="A177" s="4"/>
      <c r="B177" s="12" t="s">
        <v>288</v>
      </c>
      <c r="C177" s="19"/>
      <c r="D177" s="19"/>
      <c r="E177" s="19"/>
      <c r="F177" s="19"/>
      <c r="G177" s="19"/>
    </row>
    <row r="178">
      <c r="A178" s="6" t="s">
        <v>289</v>
      </c>
      <c r="B178" s="16" t="s">
        <v>290</v>
      </c>
      <c r="C178" s="21"/>
      <c r="D178" s="21" t="s">
        <v>12</v>
      </c>
      <c r="E178" s="21"/>
      <c r="F178" s="21">
        <f>(0)</f>
      </c>
      <c r="G178" s="21">
        <f>(C178 * E178 + C178 * E178 * F178)</f>
      </c>
    </row>
    <row r="179">
      <c r="A179" s="4"/>
      <c r="B179" s="12" t="s">
        <v>291</v>
      </c>
      <c r="C179" s="19"/>
      <c r="D179" s="19"/>
      <c r="E179" s="19"/>
      <c r="F179" s="19"/>
      <c r="G179" s="19"/>
    </row>
    <row r="180">
      <c r="A180" s="6" t="s">
        <v>292</v>
      </c>
      <c r="B180" s="16" t="s">
        <v>293</v>
      </c>
      <c r="C180" s="21"/>
      <c r="D180" s="21" t="s">
        <v>12</v>
      </c>
      <c r="E180" s="21"/>
      <c r="F180" s="21">
        <f>(0)</f>
      </c>
      <c r="G180" s="21">
        <f>(C180 * E180 + C180 * E180 * F180)</f>
      </c>
    </row>
    <row r="181">
      <c r="A181" s="6" t="s">
        <v>294</v>
      </c>
      <c r="B181" s="16" t="s">
        <v>295</v>
      </c>
      <c r="C181" s="21"/>
      <c r="D181" s="21" t="s">
        <v>12</v>
      </c>
      <c r="E181" s="21"/>
      <c r="F181" s="21">
        <f>(0)</f>
      </c>
      <c r="G181" s="21">
        <f>(C181 * E181 + C181 * E181 * F181)</f>
      </c>
    </row>
    <row r="182">
      <c r="A182" s="4"/>
      <c r="B182" s="12" t="s">
        <v>296</v>
      </c>
      <c r="C182" s="19"/>
      <c r="D182" s="19"/>
      <c r="E182" s="19"/>
      <c r="F182" s="19"/>
      <c r="G182" s="19"/>
    </row>
    <row r="183">
      <c r="A183" s="6" t="s">
        <v>297</v>
      </c>
      <c r="B183" s="16" t="s">
        <v>298</v>
      </c>
      <c r="C183" s="21"/>
      <c r="D183" s="21" t="s">
        <v>12</v>
      </c>
      <c r="E183" s="21"/>
      <c r="F183" s="21">
        <f>(0)</f>
      </c>
      <c r="G183" s="21">
        <f>(C183 * E183 + C183 * E183 * F183)</f>
      </c>
    </row>
    <row r="184">
      <c r="A184" s="6" t="s">
        <v>299</v>
      </c>
      <c r="B184" s="16" t="s">
        <v>300</v>
      </c>
      <c r="C184" s="21"/>
      <c r="D184" s="21" t="s">
        <v>12</v>
      </c>
      <c r="E184" s="21"/>
      <c r="F184" s="21">
        <f>(0)</f>
      </c>
      <c r="G184" s="21">
        <f>(C184 * E184 + C184 * E184 * F184)</f>
      </c>
    </row>
    <row r="185">
      <c r="A185" s="6" t="s">
        <v>301</v>
      </c>
      <c r="B185" s="16" t="s">
        <v>302</v>
      </c>
      <c r="C185" s="21"/>
      <c r="D185" s="21" t="s">
        <v>12</v>
      </c>
      <c r="E185" s="21"/>
      <c r="F185" s="21">
        <f>(0)</f>
      </c>
      <c r="G185" s="21">
        <f>(C185 * E185 + C185 * E185 * F185)</f>
      </c>
    </row>
    <row r="186">
      <c r="A186" s="4"/>
      <c r="B186" s="12" t="s">
        <v>303</v>
      </c>
      <c r="C186" s="19"/>
      <c r="D186" s="19"/>
      <c r="E186" s="19"/>
      <c r="F186" s="19"/>
      <c r="G186" s="19"/>
    </row>
    <row r="187">
      <c r="A187" s="6" t="s">
        <v>304</v>
      </c>
      <c r="B187" s="16" t="s">
        <v>305</v>
      </c>
      <c r="C187" s="21"/>
      <c r="D187" s="21" t="s">
        <v>12</v>
      </c>
      <c r="E187" s="21"/>
      <c r="F187" s="21">
        <f>(0)</f>
      </c>
      <c r="G187" s="21">
        <f>(C187 * E187 + C187 * E187 * F187)</f>
      </c>
    </row>
    <row r="188">
      <c r="A188" s="4"/>
      <c r="B188" s="12" t="s">
        <v>306</v>
      </c>
      <c r="C188" s="19"/>
      <c r="D188" s="19"/>
      <c r="E188" s="19"/>
      <c r="F188" s="19"/>
      <c r="G188" s="19"/>
    </row>
    <row r="189">
      <c r="A189" s="6" t="s">
        <v>307</v>
      </c>
      <c r="B189" s="16" t="s">
        <v>308</v>
      </c>
      <c r="C189" s="21"/>
      <c r="D189" s="21" t="s">
        <v>12</v>
      </c>
      <c r="E189" s="21"/>
      <c r="F189" s="21">
        <f>(0)</f>
      </c>
      <c r="G189" s="21">
        <f>(C189 * E189 + C189 * E189 * F189)</f>
      </c>
    </row>
    <row r="190">
      <c r="A190" s="4"/>
      <c r="B190" s="12" t="s">
        <v>309</v>
      </c>
      <c r="C190" s="19"/>
      <c r="D190" s="19"/>
      <c r="E190" s="19"/>
      <c r="F190" s="19"/>
      <c r="G190" s="19"/>
    </row>
    <row r="191">
      <c r="A191" s="6" t="s">
        <v>310</v>
      </c>
      <c r="B191" s="16" t="s">
        <v>311</v>
      </c>
      <c r="C191" s="21"/>
      <c r="D191" s="21" t="s">
        <v>12</v>
      </c>
      <c r="E191" s="21"/>
      <c r="F191" s="21">
        <f>(0)</f>
      </c>
      <c r="G191" s="21">
        <f>(C191 * E191 + C191 * E191 * F191)</f>
      </c>
    </row>
    <row r="192">
      <c r="A192" s="6" t="s">
        <v>312</v>
      </c>
      <c r="B192" s="16" t="s">
        <v>313</v>
      </c>
      <c r="C192" s="21"/>
      <c r="D192" s="21" t="s">
        <v>12</v>
      </c>
      <c r="E192" s="21"/>
      <c r="F192" s="21">
        <f>(0)</f>
      </c>
      <c r="G192" s="21">
        <f>(C192 * E192 + C192 * E192 * F192)</f>
      </c>
    </row>
    <row r="193">
      <c r="A193" s="4"/>
      <c r="B193" s="12" t="s">
        <v>314</v>
      </c>
      <c r="C193" s="19"/>
      <c r="D193" s="19"/>
      <c r="E193" s="19"/>
      <c r="F193" s="19"/>
      <c r="G193" s="19"/>
    </row>
    <row r="194">
      <c r="A194" s="6" t="s">
        <v>315</v>
      </c>
      <c r="B194" s="16" t="s">
        <v>316</v>
      </c>
      <c r="C194" s="21"/>
      <c r="D194" s="21" t="s">
        <v>12</v>
      </c>
      <c r="E194" s="21"/>
      <c r="F194" s="21">
        <f>(0)</f>
      </c>
      <c r="G194" s="21">
        <f>(C194 * E194 + C194 * E194 * F194)</f>
      </c>
    </row>
    <row r="195">
      <c r="A195" s="4"/>
      <c r="B195" s="12" t="s">
        <v>317</v>
      </c>
      <c r="C195" s="19"/>
      <c r="D195" s="19"/>
      <c r="E195" s="19"/>
      <c r="F195" s="19"/>
      <c r="G195" s="19"/>
    </row>
    <row r="196">
      <c r="A196" s="6" t="s">
        <v>318</v>
      </c>
      <c r="B196" s="16" t="s">
        <v>319</v>
      </c>
      <c r="C196" s="21"/>
      <c r="D196" s="21" t="s">
        <v>12</v>
      </c>
      <c r="E196" s="21"/>
      <c r="F196" s="21">
        <f>(0)</f>
      </c>
      <c r="G196" s="21">
        <f>(C196 * E196 + C196 * E196 * F196)</f>
      </c>
    </row>
    <row r="197">
      <c r="A197" s="4"/>
      <c r="B197" s="12" t="s">
        <v>320</v>
      </c>
      <c r="C197" s="19"/>
      <c r="D197" s="19"/>
      <c r="E197" s="19"/>
      <c r="F197" s="19"/>
      <c r="G197" s="19"/>
    </row>
    <row r="198">
      <c r="A198" s="6" t="s">
        <v>321</v>
      </c>
      <c r="B198" s="16" t="s">
        <v>322</v>
      </c>
      <c r="C198" s="21"/>
      <c r="D198" s="21" t="s">
        <v>12</v>
      </c>
      <c r="E198" s="21"/>
      <c r="F198" s="21">
        <f>(0)</f>
      </c>
      <c r="G198" s="21">
        <f>(C198 * E198 + C198 * E198 * F198)</f>
      </c>
    </row>
    <row r="199">
      <c r="A199" s="4"/>
      <c r="B199" s="12" t="s">
        <v>323</v>
      </c>
      <c r="C199" s="19"/>
      <c r="D199" s="19"/>
      <c r="E199" s="19"/>
      <c r="F199" s="19"/>
      <c r="G199" s="19"/>
    </row>
    <row r="200">
      <c r="A200" s="6" t="s">
        <v>324</v>
      </c>
      <c r="B200" s="16" t="s">
        <v>325</v>
      </c>
      <c r="C200" s="21"/>
      <c r="D200" s="21" t="s">
        <v>12</v>
      </c>
      <c r="E200" s="21"/>
      <c r="F200" s="21">
        <f>(0)</f>
      </c>
      <c r="G200" s="21">
        <f>(C200 * E200 + C200 * E200 * F200)</f>
      </c>
    </row>
    <row r="201">
      <c r="A201" s="4"/>
      <c r="B201" s="12" t="s">
        <v>326</v>
      </c>
      <c r="C201" s="19"/>
      <c r="D201" s="19"/>
      <c r="E201" s="19"/>
      <c r="F201" s="19"/>
      <c r="G201" s="19"/>
    </row>
    <row r="202">
      <c r="A202" s="6" t="s">
        <v>327</v>
      </c>
      <c r="B202" s="16" t="s">
        <v>328</v>
      </c>
      <c r="C202" s="21"/>
      <c r="D202" s="21" t="s">
        <v>12</v>
      </c>
      <c r="E202" s="21"/>
      <c r="F202" s="21">
        <f>(0)</f>
      </c>
      <c r="G202" s="21">
        <f>(C202 * E202 + C202 * E202 * F202)</f>
      </c>
    </row>
    <row r="203">
      <c r="A203" s="6" t="s">
        <v>329</v>
      </c>
      <c r="B203" s="16" t="s">
        <v>330</v>
      </c>
      <c r="C203" s="21"/>
      <c r="D203" s="21" t="s">
        <v>12</v>
      </c>
      <c r="E203" s="21"/>
      <c r="F203" s="21">
        <f>(0)</f>
      </c>
      <c r="G203" s="21">
        <f>(C203 * E203 + C203 * E203 * F203)</f>
      </c>
    </row>
    <row r="204">
      <c r="A204" s="4"/>
      <c r="B204" s="12" t="s">
        <v>331</v>
      </c>
      <c r="C204" s="19"/>
      <c r="D204" s="19"/>
      <c r="E204" s="19"/>
      <c r="F204" s="19"/>
      <c r="G204" s="19"/>
    </row>
    <row r="205">
      <c r="A205" s="6" t="s">
        <v>332</v>
      </c>
      <c r="B205" s="16" t="s">
        <v>333</v>
      </c>
      <c r="C205" s="21"/>
      <c r="D205" s="21" t="s">
        <v>12</v>
      </c>
      <c r="E205" s="21"/>
      <c r="F205" s="21">
        <f>(0)</f>
      </c>
      <c r="G205" s="21">
        <f>(C205 * E205 + C205 * E205 * F205)</f>
      </c>
    </row>
    <row r="206">
      <c r="A206" s="4"/>
      <c r="B206" s="12" t="s">
        <v>334</v>
      </c>
      <c r="C206" s="19"/>
      <c r="D206" s="19"/>
      <c r="E206" s="19"/>
      <c r="F206" s="19"/>
      <c r="G206" s="19"/>
    </row>
    <row r="207">
      <c r="A207" s="6" t="s">
        <v>335</v>
      </c>
      <c r="B207" s="16" t="s">
        <v>336</v>
      </c>
      <c r="C207" s="21"/>
      <c r="D207" s="21" t="s">
        <v>12</v>
      </c>
      <c r="E207" s="21"/>
      <c r="F207" s="21">
        <f>(0)</f>
      </c>
      <c r="G207" s="21">
        <f>(C207 * E207 + C207 * E207 * F207)</f>
      </c>
    </row>
    <row r="208">
      <c r="A208" s="4"/>
      <c r="B208" s="12" t="s">
        <v>337</v>
      </c>
      <c r="C208" s="19"/>
      <c r="D208" s="19"/>
      <c r="E208" s="19"/>
      <c r="F208" s="19"/>
      <c r="G208" s="19"/>
    </row>
    <row r="209">
      <c r="A209" s="6" t="s">
        <v>338</v>
      </c>
      <c r="B209" s="16" t="s">
        <v>339</v>
      </c>
      <c r="C209" s="21"/>
      <c r="D209" s="21" t="s">
        <v>12</v>
      </c>
      <c r="E209" s="21"/>
      <c r="F209" s="21">
        <f>(0)</f>
      </c>
      <c r="G209" s="21">
        <f>(C209 * E209 + C209 * E209 * F209)</f>
      </c>
    </row>
    <row r="210">
      <c r="A210" s="4"/>
      <c r="B210" s="12" t="s">
        <v>340</v>
      </c>
      <c r="C210" s="19"/>
      <c r="D210" s="19"/>
      <c r="E210" s="19"/>
      <c r="F210" s="19"/>
      <c r="G210" s="19"/>
    </row>
    <row r="211">
      <c r="A211" s="6" t="s">
        <v>341</v>
      </c>
      <c r="B211" s="16" t="s">
        <v>342</v>
      </c>
      <c r="C211" s="21"/>
      <c r="D211" s="21" t="s">
        <v>12</v>
      </c>
      <c r="E211" s="21"/>
      <c r="F211" s="21">
        <f>(0)</f>
      </c>
      <c r="G211" s="21">
        <f>(C211 * E211 + C211 * E211 * F211)</f>
      </c>
    </row>
    <row r="212">
      <c r="A212" s="6" t="s">
        <v>343</v>
      </c>
      <c r="B212" s="16" t="s">
        <v>344</v>
      </c>
      <c r="C212" s="21"/>
      <c r="D212" s="21" t="s">
        <v>12</v>
      </c>
      <c r="E212" s="21"/>
      <c r="F212" s="21">
        <f>(0)</f>
      </c>
      <c r="G212" s="21">
        <f>(C212 * E212 + C212 * E212 * F212)</f>
      </c>
    </row>
    <row r="213">
      <c r="A213" s="4"/>
      <c r="B213" s="12" t="s">
        <v>345</v>
      </c>
      <c r="C213" s="19"/>
      <c r="D213" s="19"/>
      <c r="E213" s="19"/>
      <c r="F213" s="19"/>
      <c r="G213" s="19"/>
    </row>
    <row r="214">
      <c r="A214" s="6" t="s">
        <v>346</v>
      </c>
      <c r="B214" s="16" t="s">
        <v>347</v>
      </c>
      <c r="C214" s="21"/>
      <c r="D214" s="21" t="s">
        <v>12</v>
      </c>
      <c r="E214" s="21"/>
      <c r="F214" s="21">
        <f>(0)</f>
      </c>
      <c r="G214" s="21">
        <f>(C214 * E214 + C214 * E214 * F214)</f>
      </c>
    </row>
    <row r="215">
      <c r="A215" s="4"/>
      <c r="B215" s="12" t="s">
        <v>348</v>
      </c>
      <c r="C215" s="19"/>
      <c r="D215" s="19"/>
      <c r="E215" s="19"/>
      <c r="F215" s="19"/>
      <c r="G215" s="19"/>
    </row>
    <row r="216">
      <c r="A216" s="6" t="s">
        <v>349</v>
      </c>
      <c r="B216" s="16" t="s">
        <v>350</v>
      </c>
      <c r="C216" s="21"/>
      <c r="D216" s="21" t="s">
        <v>12</v>
      </c>
      <c r="E216" s="21"/>
      <c r="F216" s="21">
        <f>(0)</f>
      </c>
      <c r="G216" s="21">
        <f>(C216 * E216 + C216 * E216 * F216)</f>
      </c>
    </row>
    <row r="217">
      <c r="A217" s="4"/>
      <c r="B217" s="12" t="s">
        <v>351</v>
      </c>
      <c r="C217" s="19"/>
      <c r="D217" s="19"/>
      <c r="E217" s="19"/>
      <c r="F217" s="19"/>
      <c r="G217" s="19"/>
    </row>
    <row r="218">
      <c r="A218" s="6" t="s">
        <v>352</v>
      </c>
      <c r="B218" s="16" t="s">
        <v>353</v>
      </c>
      <c r="C218" s="21"/>
      <c r="D218" s="21" t="s">
        <v>12</v>
      </c>
      <c r="E218" s="21"/>
      <c r="F218" s="21">
        <f>(0)</f>
      </c>
      <c r="G218" s="21">
        <f>(C218 * E218 + C218 * E218 * F218)</f>
      </c>
    </row>
    <row r="219">
      <c r="A219" s="4"/>
      <c r="B219" s="12" t="s">
        <v>354</v>
      </c>
      <c r="C219" s="19"/>
      <c r="D219" s="19"/>
      <c r="E219" s="19"/>
      <c r="F219" s="19"/>
      <c r="G219" s="19"/>
    </row>
    <row r="220">
      <c r="A220" s="6" t="s">
        <v>355</v>
      </c>
      <c r="B220" s="16" t="s">
        <v>356</v>
      </c>
      <c r="C220" s="21"/>
      <c r="D220" s="21" t="s">
        <v>12</v>
      </c>
      <c r="E220" s="21"/>
      <c r="F220" s="21">
        <f>(0)</f>
      </c>
      <c r="G220" s="21">
        <f>(C220 * E220 + C220 * E220 * F220)</f>
      </c>
    </row>
    <row r="221">
      <c r="A221" s="4"/>
      <c r="B221" s="12" t="s">
        <v>357</v>
      </c>
      <c r="C221" s="19"/>
      <c r="D221" s="19"/>
      <c r="E221" s="19"/>
      <c r="F221" s="19"/>
      <c r="G221" s="19"/>
    </row>
    <row r="222">
      <c r="A222" s="6" t="s">
        <v>358</v>
      </c>
      <c r="B222" s="16" t="s">
        <v>359</v>
      </c>
      <c r="C222" s="21"/>
      <c r="D222" s="21" t="s">
        <v>12</v>
      </c>
      <c r="E222" s="21"/>
      <c r="F222" s="21">
        <f>(0)</f>
      </c>
      <c r="G222" s="21">
        <f>(C222 * E222 + C222 * E222 * F222)</f>
      </c>
    </row>
    <row r="223">
      <c r="A223" s="4"/>
      <c r="B223" s="12" t="s">
        <v>360</v>
      </c>
      <c r="C223" s="19"/>
      <c r="D223" s="19"/>
      <c r="E223" s="19"/>
      <c r="F223" s="19"/>
      <c r="G223" s="19"/>
    </row>
    <row r="224">
      <c r="A224" s="6" t="s">
        <v>361</v>
      </c>
      <c r="B224" s="16" t="s">
        <v>362</v>
      </c>
      <c r="C224" s="21"/>
      <c r="D224" s="21" t="s">
        <v>12</v>
      </c>
      <c r="E224" s="21"/>
      <c r="F224" s="21">
        <f>(0)</f>
      </c>
      <c r="G224" s="21">
        <f>(C224 * E224 + C224 * E224 * F224)</f>
      </c>
    </row>
    <row r="225">
      <c r="A225" s="4"/>
      <c r="B225" s="12" t="s">
        <v>363</v>
      </c>
      <c r="C225" s="19"/>
      <c r="D225" s="19"/>
      <c r="E225" s="19"/>
      <c r="F225" s="19"/>
      <c r="G225" s="19"/>
    </row>
    <row r="226">
      <c r="A226" s="6" t="s">
        <v>364</v>
      </c>
      <c r="B226" s="16" t="s">
        <v>365</v>
      </c>
      <c r="C226" s="21"/>
      <c r="D226" s="21" t="s">
        <v>12</v>
      </c>
      <c r="E226" s="21"/>
      <c r="F226" s="21">
        <f>(0)</f>
      </c>
      <c r="G226" s="21">
        <f>(C226 * E226 + C226 * E226 * F226)</f>
      </c>
    </row>
    <row r="227">
      <c r="A227" s="4"/>
      <c r="B227" s="12" t="s">
        <v>366</v>
      </c>
      <c r="C227" s="19"/>
      <c r="D227" s="19"/>
      <c r="E227" s="19"/>
      <c r="F227" s="19"/>
      <c r="G227" s="19"/>
    </row>
    <row r="228">
      <c r="A228" s="6" t="s">
        <v>367</v>
      </c>
      <c r="B228" s="16" t="s">
        <v>365</v>
      </c>
      <c r="C228" s="21"/>
      <c r="D228" s="21" t="s">
        <v>12</v>
      </c>
      <c r="E228" s="21"/>
      <c r="F228" s="21">
        <f>(0)</f>
      </c>
      <c r="G228" s="21">
        <f>(C228 * E228 + C228 * E228 * F228)</f>
      </c>
    </row>
    <row r="229">
      <c r="A229" s="4"/>
      <c r="B229" s="12" t="s">
        <v>366</v>
      </c>
      <c r="C229" s="19"/>
      <c r="D229" s="19"/>
      <c r="E229" s="19"/>
      <c r="F229" s="19"/>
      <c r="G229" s="19"/>
    </row>
    <row r="230">
      <c r="A230" s="6" t="s">
        <v>368</v>
      </c>
      <c r="B230" s="16" t="s">
        <v>369</v>
      </c>
      <c r="C230" s="21"/>
      <c r="D230" s="21" t="s">
        <v>12</v>
      </c>
      <c r="E230" s="21"/>
      <c r="F230" s="21">
        <f>(0)</f>
      </c>
      <c r="G230" s="21">
        <f>(C230 * E230 + C230 * E230 * F230)</f>
      </c>
    </row>
    <row r="231">
      <c r="A231" s="4"/>
      <c r="B231" s="12" t="s">
        <v>370</v>
      </c>
      <c r="C231" s="19"/>
      <c r="D231" s="19"/>
      <c r="E231" s="19"/>
      <c r="F231" s="19"/>
      <c r="G231" s="19"/>
    </row>
    <row r="232">
      <c r="A232" s="6" t="s">
        <v>371</v>
      </c>
      <c r="B232" s="16" t="s">
        <v>372</v>
      </c>
      <c r="C232" s="21"/>
      <c r="D232" s="21" t="s">
        <v>12</v>
      </c>
      <c r="E232" s="21"/>
      <c r="F232" s="21">
        <f>(0)</f>
      </c>
      <c r="G232" s="21">
        <f>(C232 * E232 + C232 * E232 * F232)</f>
      </c>
    </row>
    <row r="233">
      <c r="A233" s="6" t="s">
        <v>373</v>
      </c>
      <c r="B233" s="16" t="s">
        <v>374</v>
      </c>
      <c r="C233" s="21"/>
      <c r="D233" s="21" t="s">
        <v>12</v>
      </c>
      <c r="E233" s="21"/>
      <c r="F233" s="21">
        <f>(0)</f>
      </c>
      <c r="G233" s="21">
        <f>(C233 * E233 + C233 * E233 * F233)</f>
      </c>
    </row>
    <row r="234">
      <c r="A234" s="4"/>
      <c r="B234" s="12" t="s">
        <v>375</v>
      </c>
      <c r="C234" s="19"/>
      <c r="D234" s="19"/>
      <c r="E234" s="19"/>
      <c r="F234" s="19"/>
      <c r="G234" s="19"/>
    </row>
    <row r="235">
      <c r="A235" s="6" t="s">
        <v>376</v>
      </c>
      <c r="B235" s="16" t="s">
        <v>377</v>
      </c>
      <c r="C235" s="21"/>
      <c r="D235" s="21" t="s">
        <v>12</v>
      </c>
      <c r="E235" s="21"/>
      <c r="F235" s="21">
        <f>(0)</f>
      </c>
      <c r="G235" s="21">
        <f>(C235 * E235 + C235 * E235 * F235)</f>
      </c>
    </row>
    <row r="236">
      <c r="A236" s="6" t="s">
        <v>378</v>
      </c>
      <c r="B236" s="7"/>
      <c r="C236" s="21"/>
      <c r="D236" s="21"/>
      <c r="E236" s="21"/>
      <c r="F236" s="21">
        <f>(0)</f>
      </c>
      <c r="G236" s="21">
        <f>(C236 * E236 + C236 * E236 * F236)</f>
      </c>
    </row>
    <row r="237">
      <c r="A237" s="7"/>
      <c r="B237" s="7"/>
      <c r="C237" s="21"/>
      <c r="D237" s="21"/>
      <c r="E237" s="21"/>
      <c r="F237" s="21"/>
      <c r="G237" s="21"/>
    </row>
    <row r="238">
      <c r="A238" s="8" t="s">
        <v>379</v>
      </c>
      <c r="B238" s="8"/>
      <c r="C238" s="8"/>
      <c r="D238" s="8"/>
      <c r="E238" s="8"/>
      <c r="F238" s="8"/>
      <c r="G238" s="8">
        <f>(SUM(G2:G237))</f>
      </c>
    </row>
    <row r="239">
      <c r="A239" s="8" t="s">
        <v>380</v>
      </c>
      <c r="B239" s="8"/>
      <c r="C239" s="8"/>
      <c r="D239" s="8"/>
      <c r="E239" s="8"/>
      <c r="F239" s="8"/>
      <c r="G239" s="8">
        <v>0</v>
      </c>
    </row>
    <row r="240">
      <c r="A240" s="8" t="s">
        <v>381</v>
      </c>
      <c r="B240" s="8"/>
      <c r="C240" s="8"/>
      <c r="D240" s="8"/>
      <c r="E240" s="8"/>
      <c r="F240" s="8"/>
      <c r="G240" s="8">
        <f>0.1*(SUM(G238:G239))</f>
      </c>
    </row>
    <row r="241">
      <c r="A241" s="9" t="s">
        <v>5</v>
      </c>
      <c r="B241" s="9"/>
      <c r="C241" s="9"/>
      <c r="D241" s="9"/>
      <c r="E241" s="9"/>
      <c r="F241" s="9"/>
      <c r="G241" s="9">
        <f>SUM(G238:G240)</f>
      </c>
    </row>
  </sheetData>
  <headerFooter/>
</worksheet>
</file>

<file path=xl/worksheets/sheet3.xml><?xml version="1.0" encoding="utf-8"?>
<worksheet xmlns:r="http://schemas.openxmlformats.org/officeDocument/2006/relationships" xmlns="http://schemas.openxmlformats.org/spreadsheetml/2006/main">
  <dimension ref="A1:D6"/>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383</v>
      </c>
      <c r="C1" s="1" t="s">
        <v>384</v>
      </c>
      <c r="D1" s="1" t="s">
        <v>5</v>
      </c>
    </row>
    <row r="2">
      <c r="A2" s="7" t="s">
        <v>6</v>
      </c>
      <c r="B2" s="21"/>
      <c r="C2" s="21"/>
      <c r="D2" s="21">
        <f>SUBTOTAL(9,'Trade Breakup Showing Markup'!G$2:G$236)</f>
      </c>
    </row>
    <row r="3">
      <c r="A3" s="22" t="s">
        <v>379</v>
      </c>
      <c r="B3" s="23"/>
      <c r="C3" s="23"/>
      <c r="D3" s="23">
        <f>'Trade Breakup Showing Markup'!G238</f>
      </c>
    </row>
    <row r="4">
      <c r="A4" s="8" t="s">
        <v>380</v>
      </c>
      <c r="B4" s="8"/>
      <c r="C4" s="8"/>
      <c r="D4" s="8">
        <f>'Trade Breakup Showing Markup'!G239</f>
      </c>
    </row>
    <row r="5">
      <c r="A5" s="8" t="s">
        <v>381</v>
      </c>
      <c r="B5" s="8"/>
      <c r="C5" s="8"/>
      <c r="D5" s="8">
        <f>'Trade Breakup Showing Markup'!G240</f>
      </c>
    </row>
    <row r="6">
      <c r="A6" s="9" t="s">
        <v>5</v>
      </c>
      <c r="B6" s="9"/>
      <c r="C6" s="9"/>
      <c r="D6" s="9">
        <f>'Trade Breakup Showing Markup'!G241</f>
      </c>
    </row>
  </sheetData>
  <headerFooter/>
</worksheet>
</file>